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tb32269\Desktop\2025 M pirkimai\PAŠTOMATŲ ĮRANGOS, PAŠTOMATŲ PROGRAMINĖS ĮRANGOS ĮSIGIJIMAS IR PAŠTOMATŲ PRIEŽIŪROS PASLAUGOS\1. Iniciavimo protokolas\"/>
    </mc:Choice>
  </mc:AlternateContent>
  <xr:revisionPtr revIDLastSave="0" documentId="13_ncr:1_{C2E0B479-6F41-493A-8EF9-983300AF2348}" xr6:coauthVersionLast="47" xr6:coauthVersionMax="47" xr10:uidLastSave="{00000000-0000-0000-0000-000000000000}"/>
  <bookViews>
    <workbookView xWindow="-120" yWindow="-120" windowWidth="29040" windowHeight="15840" activeTab="1" xr2:uid="{2785ED8E-B646-4625-B063-0B1C6BDB6CD2}"/>
  </bookViews>
  <sheets>
    <sheet name="PASIŪLYMO SĄNAUDOS (2 POZICIJOS" sheetId="13" r:id="rId1"/>
    <sheet name="PASIŪLYMO SĄNAUDOS (3 POZICIJOS" sheetId="1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0" i="13" l="1"/>
  <c r="G69" i="13"/>
  <c r="G68" i="13"/>
  <c r="G67" i="13"/>
  <c r="G66" i="13"/>
  <c r="G65" i="13"/>
  <c r="G57" i="13"/>
  <c r="G56" i="13"/>
  <c r="G55" i="13"/>
  <c r="G54" i="13"/>
  <c r="G53" i="13"/>
  <c r="G52" i="13"/>
  <c r="G58" i="13" s="1"/>
  <c r="G59" i="13" s="1"/>
  <c r="G60" i="13" s="1"/>
  <c r="G51" i="13"/>
  <c r="Q43" i="13"/>
  <c r="G43" i="13"/>
  <c r="Q42" i="13"/>
  <c r="G42" i="13"/>
  <c r="Q41" i="13"/>
  <c r="G41" i="13"/>
  <c r="T33" i="13"/>
  <c r="J33" i="13"/>
  <c r="T32" i="13"/>
  <c r="J32" i="13"/>
  <c r="T31" i="13"/>
  <c r="J31" i="13"/>
  <c r="T30" i="13"/>
  <c r="J30" i="13"/>
  <c r="T29" i="13"/>
  <c r="J29" i="13"/>
  <c r="T28" i="13"/>
  <c r="J28" i="13"/>
  <c r="T27" i="13"/>
  <c r="J27" i="13"/>
  <c r="T26" i="13"/>
  <c r="J26" i="13"/>
  <c r="T25" i="13"/>
  <c r="J25" i="13"/>
  <c r="S24" i="13"/>
  <c r="T24" i="13" s="1"/>
  <c r="I24" i="13"/>
  <c r="J24" i="13" s="1"/>
  <c r="S23" i="13"/>
  <c r="T23" i="13" s="1"/>
  <c r="I23" i="13"/>
  <c r="J23" i="13" s="1"/>
  <c r="S22" i="13"/>
  <c r="T22" i="13" s="1"/>
  <c r="I22" i="13"/>
  <c r="J22" i="13" s="1"/>
  <c r="S21" i="13"/>
  <c r="T21" i="13" s="1"/>
  <c r="I21" i="13"/>
  <c r="J21" i="13" s="1"/>
  <c r="S20" i="13"/>
  <c r="T20" i="13" s="1"/>
  <c r="I20" i="13"/>
  <c r="J20" i="13" s="1"/>
  <c r="P14" i="13"/>
  <c r="Q14" i="13" s="1"/>
  <c r="F14" i="13"/>
  <c r="G14" i="13" s="1"/>
  <c r="P13" i="13"/>
  <c r="Q13" i="13" s="1"/>
  <c r="F13" i="13"/>
  <c r="G13" i="13" s="1"/>
  <c r="P12" i="13"/>
  <c r="Q12" i="13" s="1"/>
  <c r="F12" i="13"/>
  <c r="G12" i="13" s="1"/>
  <c r="G44" i="13" l="1"/>
  <c r="G45" i="13" s="1"/>
  <c r="G46" i="13" s="1"/>
  <c r="G71" i="13"/>
  <c r="G72" i="13" s="1"/>
  <c r="G73" i="13" s="1"/>
  <c r="Q44" i="13"/>
  <c r="Q45" i="13" s="1"/>
  <c r="Q46" i="13" s="1"/>
  <c r="P11" i="13"/>
  <c r="Q11" i="13" s="1"/>
  <c r="J34" i="13"/>
  <c r="T34" i="13"/>
  <c r="T35" i="13" s="1"/>
  <c r="T36" i="13" s="1"/>
  <c r="F11" i="13"/>
  <c r="G11" i="13" s="1"/>
  <c r="J35" i="13" l="1"/>
  <c r="J36" i="13" s="1"/>
  <c r="G78" i="13"/>
</calcChain>
</file>

<file path=xl/sharedStrings.xml><?xml version="1.0" encoding="utf-8"?>
<sst xmlns="http://schemas.openxmlformats.org/spreadsheetml/2006/main" count="238" uniqueCount="116">
  <si>
    <t>Eil. Nr.</t>
  </si>
  <si>
    <t>Prekių pavadinimas</t>
  </si>
  <si>
    <t>Mato vnt.</t>
  </si>
  <si>
    <t>Kiekis</t>
  </si>
  <si>
    <t>Dėžutės formatas</t>
  </si>
  <si>
    <t xml:space="preserve">Dėžučių skaičius 1 paštomatui
</t>
  </si>
  <si>
    <t>Kaina 1 paštomatui</t>
  </si>
  <si>
    <t>Bendra suma</t>
  </si>
  <si>
    <t>8=(7x6)</t>
  </si>
  <si>
    <t>1.</t>
  </si>
  <si>
    <t>dėžutė</t>
  </si>
  <si>
    <t xml:space="preserve">60 vnt. dėžučių , iš kurių:
XS -  25-33%
S - 10-18 %
M - 38-45 %
L - 6-12 %
XL -  3-9 %
</t>
  </si>
  <si>
    <t>XS</t>
  </si>
  <si>
    <t>S</t>
  </si>
  <si>
    <t>M</t>
  </si>
  <si>
    <t>L</t>
  </si>
  <si>
    <t>XL</t>
  </si>
  <si>
    <t>2.</t>
  </si>
  <si>
    <t>3.</t>
  </si>
  <si>
    <t>Mokėjimo terminalas</t>
  </si>
  <si>
    <t>vnt.</t>
  </si>
  <si>
    <t>4.</t>
  </si>
  <si>
    <t>Spausdintuvas</t>
  </si>
  <si>
    <t>5.</t>
  </si>
  <si>
    <t>Skaneris</t>
  </si>
  <si>
    <t>6.</t>
  </si>
  <si>
    <t>Video kamera</t>
  </si>
  <si>
    <t>7.</t>
  </si>
  <si>
    <t>Stogelis</t>
  </si>
  <si>
    <t xml:space="preserve">vnt. </t>
  </si>
  <si>
    <t>8.</t>
  </si>
  <si>
    <t>Ekranas</t>
  </si>
  <si>
    <t>9.</t>
  </si>
  <si>
    <t>Apšvietimas</t>
  </si>
  <si>
    <t>10.</t>
  </si>
  <si>
    <t>Paštomatų montavimas (pristatymas, surinkimas, įjungimas  į sistemą, paleidimas ir testavimas, mokymai)</t>
  </si>
  <si>
    <t>Prekių/ paslaugų/ darbų pavadinimas</t>
  </si>
  <si>
    <t>6=(4x5)</t>
  </si>
  <si>
    <t>Pirmos kolonos išmontavimas arba sumontavimas  viename objekte, kai kolonų montavimas vyksta nuo siuntų terminalo krašto**</t>
  </si>
  <si>
    <t>kartas</t>
  </si>
  <si>
    <t>Pirmos kolonos išmontavimas arba sumontavimas viename objekte, kai kolonų montavimas vyksta siuntų terminalo viduryje**</t>
  </si>
  <si>
    <t>kolona</t>
  </si>
  <si>
    <t>Paštomato išmontavimas, perkėlimas (neįskaitant transportavimo) ir sumontavimas**</t>
  </si>
  <si>
    <t>mėn.</t>
  </si>
  <si>
    <t>Programinės įrangos aptarnavimas**</t>
  </si>
  <si>
    <t>val.</t>
  </si>
  <si>
    <t>Sistemų konfigūravimo darbai (gedimų pašalinimui, kurie atsirado dėl Pirkėjo ar jo klientų kaltės)</t>
  </si>
  <si>
    <t>Kolona</t>
  </si>
  <si>
    <t>3 LENTELĖ. KAINA PASIŪLYMŲ VERTINIMUI</t>
  </si>
  <si>
    <t>* Tais atvejais, kai pagal galiojančius teisės aktus tiekėjui nereikia mokėti PVM, šių lentelės skilčių tiekėjas nepildo ir nurodo priežastis, dėl kurių PVM nemokamas (pvz. neapmokestinama, 0% tarifas ir kt.):</t>
  </si>
  <si>
    <t>_______________________________________________________________
 (Tiekėjo vadovo arba jo įgalioto asmens vardas ir pavardė, parašas)</t>
  </si>
  <si>
    <t>Paštomatų kolonos</t>
  </si>
  <si>
    <t xml:space="preserve">Mokestis už papildomos kolonos (2-os, 3-os ir t.t.) montavimą viename objekte (šis mokestis taikomas kartu su šios lentelės 1 arba 2 eilute, t. y. pirma kolona apmokama pagal šios lentelės 1 arba 2 eilutę, likusios eilutės taikant šį mokestį)** </t>
  </si>
  <si>
    <t>Paštomatai, įskaitant visas pilam paštomatų eksplotavimui reikalingas komlektuojančias ir Techninėje specifikacijoje numatytas dalis, išskyrus šios letenlės 2-9 punktuose nurodytas dalis)</t>
  </si>
  <si>
    <t>1 vnt. įkainis***</t>
  </si>
  <si>
    <t>Vieneto kaina***</t>
  </si>
  <si>
    <t>Paštomatų programinė įranga (licencija, adaptavimas pagal Pirkėjo poreikius, integravimas, serveriai)</t>
  </si>
  <si>
    <t>Paštomatų aptarnavimas (priežiūra) garantiniu laikotarpiu**</t>
  </si>
  <si>
    <t>mėn.****</t>
  </si>
  <si>
    <t>** Į paslaugos sąnaudas turi būti įskaičiuotos visos medžiagos, detalės ir įranga, reikalinga paslaugai suteikti.                                            *** Įkainiai, kaina turi būti pateikiami ne daugiau kaip dviejų skaičių po kablelio tikslumu.                                                                        **** Vieno paštomato mėnesinis mokestis</t>
  </si>
  <si>
    <t>Papildomi darbai (mechaninių gedimų šalinimui, kurie atsirado dėl Pirkėjo ar jo klientų kaltės, taip pat Techninės specifikacijos 2 priedo 2 punkte numatytoms paslaugoms)</t>
  </si>
  <si>
    <t>Programavimo paslaugos (sistemos vystymui)**</t>
  </si>
  <si>
    <t>2 LENTELĖS Bendra kaina Eur su PVM*</t>
  </si>
  <si>
    <t>1 LENTELĖS Bendra kaina  Eur be PVM</t>
  </si>
  <si>
    <t>1 LENTELĖS Bendra kaina Eur su PVM*</t>
  </si>
  <si>
    <t>1 LENTELĖS ______ proc. PVM, Eur*</t>
  </si>
  <si>
    <t>Paštomatų skaičius</t>
  </si>
  <si>
    <t>Kolona, kurioje yra bent 5M ir  1 XL dėžutės</t>
  </si>
  <si>
    <t>Kolona, kurioje yra bent 2 XL dėžutės</t>
  </si>
  <si>
    <t>Kolona, kurioje yra bent 15 XS dėžutės</t>
  </si>
  <si>
    <t>Kolona, kurioje yra bent 4M ir 2L ir 4 S dėžutės</t>
  </si>
  <si>
    <t>Kolona, kurioje yra bent 5M ir 2L dėžutės</t>
  </si>
  <si>
    <t>Kolona, kurioje yra bent 7M dėžutės</t>
  </si>
  <si>
    <t>2. Savitarnos siuntų Paštomatų ir kolonų įranga, įskaitant paštomatų programinę įrangą ir montavimą - Paštomatas Nr. 2</t>
  </si>
  <si>
    <t>Paštomatų aptarnavimas (priežiūra) laikotarpiu po garantijos**</t>
  </si>
  <si>
    <t>1. Savitarnos siuntų Paštomatas, įskaitant paštomatų programinę įrangą ir montavimą - Paštomatas Nr. 1</t>
  </si>
  <si>
    <t>Savitarnos siuntų Paštomatas, įskaitant paštomatų programinę įrangą ir montavimą</t>
  </si>
  <si>
    <t>Mėnesiai</t>
  </si>
  <si>
    <t>3. Savitarnos siuntų paštomatų priežiūros paslaugos viso paštomatų gyvavimo laikotarpiu -  Paštomatas Nr. 1</t>
  </si>
  <si>
    <t>4. Savitarnos siuntų paštomatų priežiūros paslaugos viso paštomatų gyvavimo laikotarpiu -  Paštomatas Nr. 2</t>
  </si>
  <si>
    <t xml:space="preserve">5. Savitarnos siuntų paštomatų papildomi darbai viso gyvavimo laikotarpiu </t>
  </si>
  <si>
    <t>6. Savitarnos siuntų Paštomatų kolonos</t>
  </si>
  <si>
    <t>2 LENTELĖS Bendra kaina  Eur be PVM</t>
  </si>
  <si>
    <t>2 LENTELĖS ______ proc. PVM, Eur*</t>
  </si>
  <si>
    <t>3 LENTELĖS Bendra kaina  Eur be PVM</t>
  </si>
  <si>
    <t>3 LENTELĖS ______ proc. PVM, Eur*</t>
  </si>
  <si>
    <t>3 LENTELĖS Bendra kaina Eur su PVM*</t>
  </si>
  <si>
    <t>4 LENTELĖS Bendra kaina  Eur be PVM</t>
  </si>
  <si>
    <t>4 LENTELĖS ______ proc. PVM, Eur*</t>
  </si>
  <si>
    <t>4 LENTELĖS Bendra kaina Eur su PVM*</t>
  </si>
  <si>
    <t>5 LENTELĖS Bendra kaina Eur be PVM</t>
  </si>
  <si>
    <t>5 LENTELĖS  ______ proc. PVM, Eur*</t>
  </si>
  <si>
    <t>5 LENTELĖS Bendra kaina Eur su PVM*</t>
  </si>
  <si>
    <t>6 LENTELĖS Bendra kaina  Eur be PVM</t>
  </si>
  <si>
    <t>6 LENTELĖS ______ proc. PVM, Eur*</t>
  </si>
  <si>
    <t>6 LENTELĖS Bendra kaina Eur su PVM*</t>
  </si>
  <si>
    <t>Bendra kaina pasiūlymo įvertinimui ("1 LENTELĖS Bendra kaina Eur be  PVM" + "2 LENTELĖS Bendra kaina Eur be PVM" +"3 LENTELĖS Bendra kaina Eur be  PVM" +"4 LENTELĖS Bendra kaina Eur be  PVM" + "5 LENTELĖS Bendra kaina Eur be  PVM"+ "6 LENTELĖS Bendra kaina Eur be  PVM") Eur be  PVM</t>
  </si>
  <si>
    <t>Ne daugiau nei 4 kolonų;
ne mažiau nei 40 vnt. dėžučių , iš kurių:
XS -  iki 30%
L ir XL - ne mažiau nei 10%.</t>
  </si>
  <si>
    <t xml:space="preserve"> 119 Paštomatų aptarnavimas (priežiūra) garantiniu laikotarpiu**</t>
  </si>
  <si>
    <t>119 Paštomatų aptarnavimas (priežiūra) laikotarpiu po garantijos**</t>
  </si>
  <si>
    <t>119 Paštomatų Programinės įrangos aptarnavimas**</t>
  </si>
  <si>
    <t>201 Paštomatų aptarnavimas (priežiūra) garantiniu laikotarpiu**</t>
  </si>
  <si>
    <t>201 Paštomatų aptarnavimas (priežiūra) laikotarpiu po garantijos**</t>
  </si>
  <si>
    <t>201 Paštomatų Programinės įrangos aptarnavimas**</t>
  </si>
  <si>
    <r>
      <t>Mes siūlome:</t>
    </r>
    <r>
      <rPr>
        <b/>
        <i/>
        <sz val="11"/>
        <rFont val="Calibri"/>
        <family val="2"/>
        <charset val="186"/>
        <scheme val="minor"/>
      </rPr>
      <t xml:space="preserve"> </t>
    </r>
    <r>
      <rPr>
        <b/>
        <sz val="11"/>
        <rFont val="Calibri"/>
        <family val="2"/>
        <charset val="186"/>
        <scheme val="minor"/>
      </rPr>
      <t xml:space="preserve">Paštomatas Nr.1 </t>
    </r>
    <r>
      <rPr>
        <b/>
        <sz val="11"/>
        <color rgb="FFFF0000"/>
        <rFont val="Calibri"/>
        <family val="2"/>
        <charset val="186"/>
        <scheme val="minor"/>
      </rPr>
      <t>(nepildyti - užsipildo automatiškai)</t>
    </r>
  </si>
  <si>
    <r>
      <t>Mes siūlome:</t>
    </r>
    <r>
      <rPr>
        <b/>
        <i/>
        <sz val="11"/>
        <rFont val="Calibri"/>
        <family val="2"/>
        <charset val="186"/>
        <scheme val="minor"/>
      </rPr>
      <t xml:space="preserve"> </t>
    </r>
    <r>
      <rPr>
        <b/>
        <sz val="11"/>
        <rFont val="Calibri"/>
        <family val="2"/>
        <charset val="186"/>
        <scheme val="minor"/>
      </rPr>
      <t xml:space="preserve">Paštomatas Nr.2 </t>
    </r>
    <r>
      <rPr>
        <b/>
        <sz val="11"/>
        <color rgb="FFFF0000"/>
        <rFont val="Calibri"/>
        <family val="2"/>
        <charset val="186"/>
        <scheme val="minor"/>
      </rPr>
      <t>(nepildyti - užsipildo automatiškai)</t>
    </r>
  </si>
  <si>
    <t>SAVITARNOS SIUNTŲ PAŠTOMATŲ ĮRANGOS, PAŠTOMATŲ PROGRAMINĖS ĮRANGOS BEI PAŠTOMATŲ PRIEŽIŪROS PASLAUGŲ PIRKIMO PASIŪLYMO FORMOS PRIEDAS "PASIŪLYMO SĄNAUDOS"</t>
  </si>
  <si>
    <t>Tiekėjo pavadinimas (jeigu dalyvauja tiekėjų grupė, surašomi visi tiekėjų pavadinimai)</t>
  </si>
  <si>
    <t>Kontaktinio asmens dėl pasiūlyme nurodytos informacijos vardas, pavardė, telefono numeris ir el. pašto adresas</t>
  </si>
  <si>
    <t xml:space="preserve">2. Į bendras pasiūlymo sąnaudas įeina visos išlaidos ir visi mokesčiai, susiję su pirkimo sutarties vykdymu. Bendros pasiūlymo sąnaudos Eur be PVM bus naudojama tik pasiūlymo vertinimui. 
3. Pasiūlymas galioja ne trumpiau kaip 5 mėnesius nuo pasiūlymų pateikimo termino pabaigos
</t>
  </si>
  <si>
    <t>Tiekėjas užpildo formą  "Pasiūlymo sąnaudos (2 pozicijos)" ir vadovaudamasis užpildyta forma "Pasiūlymo sąnaudos (2 pozicijos)" šiame lape užpildo savo siūlomą formą "Pasiūlymo sąnaudos 3 paštomatų pozicijoms (1 pozicija - paštomatas Nr. 1, 2 pozicija -paštomatas Nr. 2,  3 pozicija - centrinė konsolė bei atskirų visų galimų kolonų (su skirtingu kiekiu skirtingų dydžių dėžutėmis) kainos. Pasiūlymo sąnaudų forma turi būti tokia, kad Pirkėjas, esant poreikiui galėtų užsakyti ne konretų paštomatą Nr. 1 ar Nr. 2, bet tik centrinę konsolę bei norimą kiekį ir tipą papildomų kolonų pagal konkretų poreikį. Centrinės konsolės kaina turi apimti tokius komponentus: mokėjimo terminalas, ekranas, spausdintuvas, kompiuteris, vaizdo kameros, stogelis, apšvietimas, paštomatų programinė įranga (licencija, adaptavimas pagal Pirkėjo poreikius, integravimas, serveriai) ir Paštomatų montavimas (pristatymas, surinkimas, įjungimas į sistemą, paleidimas ir testavimas).  Forma turi būt užpildyta kartu įrašant ir siūlomas kainas.</t>
  </si>
  <si>
    <t>Pildo tiekėjas</t>
  </si>
  <si>
    <r>
      <t>Mes siūlome:</t>
    </r>
    <r>
      <rPr>
        <b/>
        <i/>
        <sz val="11"/>
        <rFont val="Calibri"/>
        <family val="2"/>
        <charset val="186"/>
        <scheme val="minor"/>
      </rPr>
      <t xml:space="preserve"> </t>
    </r>
    <r>
      <rPr>
        <b/>
        <sz val="11"/>
        <rFont val="Calibri"/>
        <family val="2"/>
        <charset val="186"/>
        <scheme val="minor"/>
      </rPr>
      <t xml:space="preserve">Paštomatas Nr.1 </t>
    </r>
  </si>
  <si>
    <t xml:space="preserve">Mes siūlome: Paštomatas Nr.2 </t>
  </si>
  <si>
    <t>Mes siūlome: Centrinė konsolė su kolonomis (skirtingų kiekių, skirtingų dydžių dėžutėmis)</t>
  </si>
  <si>
    <t xml:space="preserve">Tiekėjas užpildo formą "Pasiūlymo sąnaudos (2 pozicijos)" ir vadovaudamasis ja kitame  lape užpildo savo siūlomą formą "Pasiūlymo sąnaudos 3 paštomatų pozicijoms (1 pozicija - paštomatas Nr. 1, 2 pozicija -paštomatas Nr. 2,  3 pozicija - centrinė konsolė bei atskirų visų galimų kolonų (su skirtingu kiekiu skirtingų dydžių dėžutėmis) kainos.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</si>
</sst>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 &quot;€&quot;_-;\-* #,##0\ &quot;€&quot;_-;_-* &quot;-&quot;??\ &quot;€&quot;_-;_-@_-"/>
  </numFmts>
  <fonts count="17" x14ac:knownFonts="1">
    <font>
      <sz val="11"/>
      <color theme="1"/>
      <name val="Calibri"/>
      <family val="2"/>
      <charset val="186"/>
      <scheme val="minor"/>
    </font>
    <font>
      <sz val="12"/>
      <color rgb="FF00B0F0"/>
      <name val="Cambria"/>
      <family val="1"/>
      <charset val="186"/>
    </font>
    <font>
      <i/>
      <sz val="12"/>
      <color rgb="FF00B0F0"/>
      <name val="Cambria"/>
      <family val="1"/>
      <charset val="186"/>
    </font>
    <font>
      <sz val="11"/>
      <color theme="1"/>
      <name val="Calibri"/>
      <family val="2"/>
      <charset val="186"/>
      <scheme val="minor"/>
    </font>
    <font>
      <sz val="12"/>
      <name val="Calibri"/>
      <family val="2"/>
      <charset val="186"/>
      <scheme val="minor"/>
    </font>
    <font>
      <i/>
      <sz val="10"/>
      <name val="Calibri"/>
      <family val="2"/>
      <charset val="186"/>
      <scheme val="minor"/>
    </font>
    <font>
      <sz val="11"/>
      <name val="Calibri"/>
      <family val="2"/>
      <charset val="186"/>
      <scheme val="minor"/>
    </font>
    <font>
      <b/>
      <sz val="11"/>
      <name val="Calibri"/>
      <family val="2"/>
      <charset val="186"/>
      <scheme val="minor"/>
    </font>
    <font>
      <b/>
      <i/>
      <sz val="11"/>
      <name val="Calibri"/>
      <family val="2"/>
      <charset val="186"/>
      <scheme val="minor"/>
    </font>
    <font>
      <i/>
      <sz val="11"/>
      <name val="Calibri"/>
      <family val="2"/>
      <charset val="186"/>
      <scheme val="minor"/>
    </font>
    <font>
      <b/>
      <sz val="14"/>
      <name val="Calibri"/>
      <family val="2"/>
      <charset val="186"/>
      <scheme val="minor"/>
    </font>
    <font>
      <i/>
      <sz val="12"/>
      <name val="Calibri"/>
      <family val="2"/>
      <charset val="186"/>
      <scheme val="minor"/>
    </font>
    <font>
      <sz val="10"/>
      <name val="Calibri"/>
      <family val="2"/>
      <charset val="186"/>
      <scheme val="minor"/>
    </font>
    <font>
      <b/>
      <i/>
      <sz val="12"/>
      <name val="Calibri"/>
      <family val="2"/>
      <charset val="186"/>
      <scheme val="minor"/>
    </font>
    <font>
      <i/>
      <sz val="11"/>
      <color rgb="FF00B0F0"/>
      <name val="Cambria"/>
      <family val="1"/>
      <charset val="186"/>
    </font>
    <font>
      <sz val="11"/>
      <color rgb="FF00B0F0"/>
      <name val="Cambria"/>
      <family val="1"/>
      <charset val="186"/>
    </font>
    <font>
      <b/>
      <sz val="11"/>
      <color rgb="FFFF0000"/>
      <name val="Calibri"/>
      <family val="2"/>
      <charset val="186"/>
      <scheme val="minor"/>
    </font>
  </fonts>
  <fills count="5">
    <fill>
      <patternFill patternType="none"/>
    </fill>
    <fill>
      <patternFill patternType="gray125"/>
    </fill>
    <fill>
      <patternFill patternType="darkUp"/>
    </fill>
    <fill>
      <patternFill patternType="solid">
        <fgColor theme="7" tint="0.39997558519241921"/>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44" fontId="3" fillId="0" borderId="0" applyFont="0" applyFill="0" applyBorder="0" applyAlignment="0" applyProtection="0"/>
    <xf numFmtId="43" fontId="3" fillId="0" borderId="0" applyFont="0" applyFill="0" applyBorder="0" applyAlignment="0" applyProtection="0"/>
  </cellStyleXfs>
  <cellXfs count="96">
    <xf numFmtId="0" fontId="0" fillId="0" borderId="0" xfId="0"/>
    <xf numFmtId="164" fontId="6" fillId="0" borderId="16" xfId="1" applyNumberFormat="1" applyFont="1" applyBorder="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horizontal="center" wrapText="1"/>
      <protection locked="0"/>
    </xf>
    <xf numFmtId="0" fontId="7" fillId="0" borderId="0" xfId="0" applyFont="1" applyAlignment="1" applyProtection="1">
      <alignment horizont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wrapText="1"/>
      <protection locked="0"/>
    </xf>
    <xf numFmtId="0" fontId="10" fillId="0" borderId="0" xfId="0" applyFont="1" applyAlignment="1" applyProtection="1">
      <alignment horizontal="left" wrapText="1"/>
      <protection locked="0"/>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4" fontId="14" fillId="0" borderId="4" xfId="1" applyFont="1" applyBorder="1" applyAlignment="1" applyProtection="1">
      <alignment horizontal="center" vertical="center" wrapText="1"/>
      <protection locked="0"/>
    </xf>
    <xf numFmtId="44" fontId="5" fillId="0" borderId="4" xfId="1"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justify" vertical="center" wrapText="1"/>
      <protection locked="0"/>
    </xf>
    <xf numFmtId="0" fontId="11" fillId="0" borderId="4" xfId="0" applyFont="1" applyBorder="1" applyAlignment="1" applyProtection="1">
      <alignment horizontal="center" vertical="center" wrapText="1"/>
      <protection locked="0"/>
    </xf>
    <xf numFmtId="0" fontId="4" fillId="2" borderId="4" xfId="0" applyFont="1" applyFill="1" applyBorder="1" applyAlignment="1" applyProtection="1">
      <alignment horizontal="justify" vertical="center" wrapText="1"/>
      <protection locked="0"/>
    </xf>
    <xf numFmtId="44" fontId="15" fillId="0" borderId="4" xfId="1" applyFont="1" applyBorder="1" applyAlignment="1" applyProtection="1">
      <alignment horizontal="justify" vertical="center" wrapText="1"/>
      <protection locked="0"/>
    </xf>
    <xf numFmtId="44" fontId="6" fillId="0" borderId="4" xfId="1" applyFont="1" applyBorder="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44" fontId="6" fillId="0" borderId="2" xfId="1" applyFont="1" applyBorder="1" applyAlignment="1" applyProtection="1">
      <alignment horizontal="justify" vertical="center" wrapText="1"/>
      <protection locked="0"/>
    </xf>
    <xf numFmtId="44" fontId="4" fillId="0" borderId="0" xfId="0" applyNumberFormat="1" applyFont="1" applyAlignment="1" applyProtection="1">
      <alignment horizontal="justify" vertical="center" wrapText="1"/>
      <protection locked="0"/>
    </xf>
    <xf numFmtId="0" fontId="4" fillId="3" borderId="14" xfId="0" applyFont="1" applyFill="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44" fontId="11" fillId="0" borderId="4" xfId="1" applyFont="1" applyBorder="1" applyAlignment="1" applyProtection="1">
      <alignment horizontal="center" vertical="center" wrapText="1"/>
      <protection locked="0"/>
    </xf>
    <xf numFmtId="44" fontId="9" fillId="0" borderId="4" xfId="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6" xfId="0" applyFont="1" applyBorder="1" applyAlignment="1" applyProtection="1">
      <alignment horizontal="justify" vertical="center" wrapText="1"/>
      <protection locked="0"/>
    </xf>
    <xf numFmtId="0" fontId="11" fillId="0" borderId="6"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44" fontId="2" fillId="0" borderId="4" xfId="1" applyFont="1" applyBorder="1" applyAlignment="1" applyProtection="1">
      <alignment horizontal="center" vertical="center" wrapText="1"/>
      <protection locked="0"/>
    </xf>
    <xf numFmtId="0" fontId="13" fillId="0" borderId="0" xfId="0" applyFont="1" applyAlignment="1" applyProtection="1">
      <alignment horizontal="right" vertical="center" wrapText="1"/>
      <protection locked="0"/>
    </xf>
    <xf numFmtId="44" fontId="4" fillId="0" borderId="3" xfId="1" applyFont="1" applyBorder="1" applyAlignment="1" applyProtection="1">
      <alignment horizontal="justify" vertical="center" wrapText="1"/>
      <protection locked="0"/>
    </xf>
    <xf numFmtId="44" fontId="4" fillId="0" borderId="1" xfId="1" applyFont="1" applyBorder="1" applyAlignment="1" applyProtection="1">
      <alignment horizontal="justify" vertical="center" wrapText="1"/>
      <protection locked="0"/>
    </xf>
    <xf numFmtId="0" fontId="10" fillId="0" borderId="0" xfId="0" applyFont="1" applyAlignment="1" applyProtection="1">
      <alignment wrapText="1"/>
      <protection locked="0"/>
    </xf>
    <xf numFmtId="0" fontId="6" fillId="0" borderId="0" xfId="0" applyFont="1" applyAlignment="1" applyProtection="1">
      <alignment horizontal="right" vertical="center" wrapText="1"/>
      <protection locked="0"/>
    </xf>
    <xf numFmtId="0" fontId="4" fillId="3" borderId="16" xfId="0" applyFont="1" applyFill="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44" fontId="6" fillId="0" borderId="16" xfId="1" applyFont="1" applyBorder="1" applyAlignment="1" applyProtection="1">
      <alignment horizontal="center" vertical="center" wrapText="1"/>
      <protection locked="0"/>
    </xf>
    <xf numFmtId="44" fontId="6" fillId="0" borderId="16" xfId="1" applyFont="1" applyBorder="1" applyAlignment="1" applyProtection="1">
      <alignment horizontal="justify" vertical="center" wrapText="1"/>
      <protection locked="0"/>
    </xf>
    <xf numFmtId="44" fontId="12" fillId="0" borderId="1" xfId="1" applyFont="1" applyBorder="1" applyAlignment="1" applyProtection="1">
      <alignment horizontal="left" vertical="center" wrapText="1"/>
      <protection locked="0"/>
    </xf>
    <xf numFmtId="0" fontId="4" fillId="3" borderId="12"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6" fillId="0" borderId="0" xfId="0" applyFont="1"/>
    <xf numFmtId="0" fontId="6" fillId="0" borderId="16" xfId="0" applyFont="1" applyBorder="1" applyAlignment="1">
      <alignment horizontal="center"/>
    </xf>
    <xf numFmtId="0" fontId="6" fillId="0" borderId="16" xfId="0" applyFont="1" applyBorder="1" applyAlignment="1">
      <alignment horizontal="center" vertical="center" wrapText="1"/>
    </xf>
    <xf numFmtId="0" fontId="6" fillId="0" borderId="16" xfId="0" applyFont="1" applyBorder="1" applyAlignment="1">
      <alignment horizontal="center" wrapText="1"/>
    </xf>
    <xf numFmtId="0" fontId="7" fillId="0" borderId="0" xfId="0" applyFont="1" applyAlignment="1" applyProtection="1">
      <alignment vertical="center" wrapText="1"/>
      <protection locked="0"/>
    </xf>
    <xf numFmtId="0" fontId="7" fillId="0" borderId="0" xfId="0" applyFont="1" applyProtection="1">
      <protection locked="0"/>
    </xf>
    <xf numFmtId="0" fontId="0" fillId="4" borderId="0" xfId="0" applyFill="1"/>
    <xf numFmtId="0" fontId="6" fillId="0" borderId="0" xfId="0" applyFont="1" applyAlignment="1" applyProtection="1">
      <alignment horizontal="center" wrapText="1"/>
      <protection locked="0"/>
    </xf>
    <xf numFmtId="0" fontId="10" fillId="0" borderId="6"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13"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6" fillId="0" borderId="9" xfId="0"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6" xfId="0" applyFont="1" applyBorder="1" applyAlignment="1" applyProtection="1">
      <alignment horizontal="left" vertical="center" wrapText="1"/>
      <protection locked="0"/>
    </xf>
    <xf numFmtId="0" fontId="13" fillId="0" borderId="16" xfId="0" applyFont="1" applyBorder="1" applyAlignment="1" applyProtection="1">
      <alignment horizontal="right" vertical="center" wrapText="1"/>
      <protection locked="0"/>
    </xf>
    <xf numFmtId="0" fontId="13" fillId="0" borderId="7" xfId="0" applyFont="1" applyBorder="1" applyAlignment="1" applyProtection="1">
      <alignment horizontal="right" vertical="center" wrapText="1"/>
      <protection locked="0"/>
    </xf>
    <xf numFmtId="0" fontId="13" fillId="0" borderId="8" xfId="0" applyFont="1" applyBorder="1" applyAlignment="1" applyProtection="1">
      <alignment horizontal="right" vertical="center" wrapText="1"/>
      <protection locked="0"/>
    </xf>
    <xf numFmtId="0" fontId="13" fillId="0" borderId="5" xfId="0" applyFont="1" applyBorder="1" applyAlignment="1" applyProtection="1">
      <alignment horizontal="right" vertical="center" wrapText="1"/>
      <protection locked="0"/>
    </xf>
    <xf numFmtId="0" fontId="6" fillId="0" borderId="6" xfId="0" applyFont="1" applyBorder="1" applyAlignment="1" applyProtection="1">
      <alignment horizontal="right" vertical="center" wrapText="1"/>
      <protection locked="0"/>
    </xf>
    <xf numFmtId="0" fontId="6" fillId="0" borderId="8" xfId="0" applyFont="1" applyBorder="1" applyAlignment="1" applyProtection="1">
      <alignment horizontal="right" vertical="center" wrapText="1"/>
      <protection locked="0"/>
    </xf>
    <xf numFmtId="0" fontId="13" fillId="0" borderId="2" xfId="0" applyFont="1" applyBorder="1" applyAlignment="1" applyProtection="1">
      <alignment horizontal="right" vertical="center" wrapText="1"/>
      <protection locked="0"/>
    </xf>
    <xf numFmtId="0" fontId="10" fillId="0" borderId="6" xfId="0" applyFont="1" applyBorder="1" applyAlignment="1" applyProtection="1">
      <alignment horizontal="center" wrapText="1"/>
      <protection locked="0"/>
    </xf>
    <xf numFmtId="0" fontId="11" fillId="0" borderId="12" xfId="0" applyFont="1" applyBorder="1" applyAlignment="1" applyProtection="1">
      <alignment horizontal="center" vertical="center" wrapText="1"/>
      <protection locked="0"/>
    </xf>
    <xf numFmtId="0" fontId="6" fillId="0" borderId="13"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4" fillId="0" borderId="1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3" fillId="0" borderId="6" xfId="0" applyFont="1" applyBorder="1" applyAlignment="1" applyProtection="1">
      <alignment horizontal="right" vertical="center" wrapText="1"/>
      <protection locked="0"/>
    </xf>
    <xf numFmtId="0" fontId="4" fillId="0" borderId="12" xfId="0" applyFont="1" applyBorder="1" applyAlignment="1" applyProtection="1">
      <alignment horizontal="justify" vertical="center" wrapText="1"/>
      <protection locked="0"/>
    </xf>
    <xf numFmtId="0" fontId="6" fillId="0" borderId="13"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9"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0" fillId="4" borderId="0" xfId="0" applyFill="1" applyAlignment="1">
      <alignment horizontal="left" wrapText="1"/>
    </xf>
  </cellXfs>
  <cellStyles count="3">
    <cellStyle name="Comma 2" xfId="2" xr:uid="{FF014218-6C68-457A-B417-CCB1FBC684F5}"/>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30BFA-2EEA-4B45-A33D-FFA636F28977}">
  <dimension ref="B1:T85"/>
  <sheetViews>
    <sheetView topLeftCell="B53" zoomScale="85" zoomScaleNormal="85" workbookViewId="0">
      <selection activeCell="B6" sqref="B6:G7"/>
    </sheetView>
  </sheetViews>
  <sheetFormatPr defaultRowHeight="15" x14ac:dyDescent="0.25"/>
  <cols>
    <col min="1" max="1" width="3.28515625" style="2" customWidth="1"/>
    <col min="2" max="2" width="5.7109375" style="2" customWidth="1"/>
    <col min="3" max="3" width="41" style="2" customWidth="1"/>
    <col min="4" max="4" width="15.140625" style="2" customWidth="1"/>
    <col min="5" max="5" width="21.28515625" style="2" customWidth="1"/>
    <col min="6" max="6" width="15.140625" style="2" customWidth="1"/>
    <col min="7" max="7" width="16.140625" style="2" customWidth="1"/>
    <col min="8" max="8" width="13.28515625" style="2" customWidth="1"/>
    <col min="9" max="9" width="11.140625" style="2" customWidth="1"/>
    <col min="10" max="10" width="15.28515625" style="2" customWidth="1"/>
    <col min="11" max="11" width="5.5703125" style="2" customWidth="1"/>
    <col min="12" max="12" width="8.28515625" style="2" customWidth="1"/>
    <col min="13" max="13" width="39" style="2" customWidth="1"/>
    <col min="14" max="15" width="14.7109375" style="2" customWidth="1"/>
    <col min="16" max="16" width="13.7109375" style="2" customWidth="1"/>
    <col min="17" max="17" width="17" style="2" customWidth="1"/>
    <col min="18" max="18" width="12.85546875" style="2" customWidth="1"/>
    <col min="19" max="19" width="11" style="2" customWidth="1"/>
    <col min="20" max="20" width="15" style="2" customWidth="1"/>
    <col min="21" max="16384" width="9.140625" style="2"/>
  </cols>
  <sheetData>
    <row r="1" spans="2:17" ht="15" customHeight="1" x14ac:dyDescent="0.25">
      <c r="C1" s="2" t="s">
        <v>115</v>
      </c>
      <c r="F1" s="59"/>
      <c r="G1" s="59"/>
    </row>
    <row r="2" spans="2:17" ht="55.5" customHeight="1" x14ac:dyDescent="0.25">
      <c r="B2" s="93" t="s">
        <v>106</v>
      </c>
      <c r="C2" s="93"/>
      <c r="D2" s="93"/>
      <c r="E2" s="93"/>
      <c r="F2" s="93"/>
      <c r="G2" s="93"/>
    </row>
    <row r="3" spans="2:17" ht="18.75" customHeight="1" x14ac:dyDescent="0.25">
      <c r="D3" s="93"/>
      <c r="E3" s="93"/>
      <c r="F3" s="3"/>
    </row>
    <row r="4" spans="2:17" ht="19.5" customHeight="1" x14ac:dyDescent="0.25">
      <c r="D4" s="93"/>
      <c r="E4" s="93"/>
      <c r="F4" s="3"/>
    </row>
    <row r="5" spans="2:17" x14ac:dyDescent="0.25">
      <c r="C5" s="4"/>
      <c r="D5" s="4"/>
      <c r="E5" s="4"/>
      <c r="F5" s="4"/>
      <c r="G5" s="4"/>
    </row>
    <row r="6" spans="2:17" ht="39" customHeight="1" x14ac:dyDescent="0.25">
      <c r="B6" s="64" t="s">
        <v>107</v>
      </c>
      <c r="C6" s="65"/>
      <c r="D6" s="65"/>
      <c r="E6" s="66"/>
      <c r="F6" s="90"/>
      <c r="G6" s="91"/>
    </row>
    <row r="7" spans="2:17" ht="33.75" customHeight="1" x14ac:dyDescent="0.25">
      <c r="B7" s="64" t="s">
        <v>108</v>
      </c>
      <c r="C7" s="65"/>
      <c r="D7" s="65"/>
      <c r="E7" s="66"/>
      <c r="F7" s="90"/>
      <c r="G7" s="91"/>
    </row>
    <row r="9" spans="2:17" ht="27.75" customHeight="1" thickBot="1" x14ac:dyDescent="0.3">
      <c r="B9" s="92" t="s">
        <v>104</v>
      </c>
      <c r="C9" s="92"/>
      <c r="D9" s="92"/>
      <c r="E9" s="92"/>
      <c r="F9" s="92"/>
      <c r="G9" s="92"/>
      <c r="L9" s="92" t="s">
        <v>105</v>
      </c>
      <c r="M9" s="92"/>
      <c r="N9" s="92"/>
      <c r="O9" s="92"/>
      <c r="P9" s="92"/>
      <c r="Q9" s="92"/>
    </row>
    <row r="10" spans="2:17" s="52" customFormat="1" ht="27.75" customHeight="1" x14ac:dyDescent="0.25">
      <c r="B10" s="49" t="s">
        <v>0</v>
      </c>
      <c r="C10" s="50" t="s">
        <v>1</v>
      </c>
      <c r="D10" s="50" t="s">
        <v>2</v>
      </c>
      <c r="E10" s="50" t="s">
        <v>3</v>
      </c>
      <c r="F10" s="50" t="s">
        <v>55</v>
      </c>
      <c r="G10" s="51" t="s">
        <v>7</v>
      </c>
      <c r="L10" s="49" t="s">
        <v>0</v>
      </c>
      <c r="M10" s="50" t="s">
        <v>1</v>
      </c>
      <c r="N10" s="50" t="s">
        <v>2</v>
      </c>
      <c r="O10" s="50" t="s">
        <v>3</v>
      </c>
      <c r="P10" s="50" t="s">
        <v>55</v>
      </c>
      <c r="Q10" s="51" t="s">
        <v>7</v>
      </c>
    </row>
    <row r="11" spans="2:17" s="52" customFormat="1" ht="54.75" customHeight="1" x14ac:dyDescent="0.25">
      <c r="B11" s="53" t="s">
        <v>9</v>
      </c>
      <c r="C11" s="54" t="s">
        <v>76</v>
      </c>
      <c r="D11" s="54" t="s">
        <v>66</v>
      </c>
      <c r="E11" s="54">
        <v>119</v>
      </c>
      <c r="F11" s="1">
        <f>SUM(I20:I24,H25:H33)</f>
        <v>0</v>
      </c>
      <c r="G11" s="1">
        <f>E11*F11</f>
        <v>0</v>
      </c>
      <c r="L11" s="53" t="s">
        <v>9</v>
      </c>
      <c r="M11" s="54" t="s">
        <v>76</v>
      </c>
      <c r="N11" s="55" t="s">
        <v>66</v>
      </c>
      <c r="O11" s="54">
        <v>201</v>
      </c>
      <c r="P11" s="1">
        <f>SUM(S20:S24,R25:R33)</f>
        <v>0</v>
      </c>
      <c r="Q11" s="1">
        <f>O11*P11</f>
        <v>0</v>
      </c>
    </row>
    <row r="12" spans="2:17" s="52" customFormat="1" ht="69" customHeight="1" x14ac:dyDescent="0.25">
      <c r="B12" s="54" t="s">
        <v>17</v>
      </c>
      <c r="C12" s="54" t="s">
        <v>98</v>
      </c>
      <c r="D12" s="54" t="s">
        <v>77</v>
      </c>
      <c r="E12" s="54">
        <v>24</v>
      </c>
      <c r="F12" s="1">
        <f>119*F41</f>
        <v>0</v>
      </c>
      <c r="G12" s="1">
        <f t="shared" ref="G12:G14" si="0">E12*F12</f>
        <v>0</v>
      </c>
      <c r="L12" s="54" t="s">
        <v>17</v>
      </c>
      <c r="M12" s="54" t="s">
        <v>101</v>
      </c>
      <c r="N12" s="54" t="s">
        <v>77</v>
      </c>
      <c r="O12" s="54">
        <v>24</v>
      </c>
      <c r="P12" s="1">
        <f>201*P41</f>
        <v>0</v>
      </c>
      <c r="Q12" s="1">
        <f t="shared" ref="Q12:Q14" si="1">O12*P12</f>
        <v>0</v>
      </c>
    </row>
    <row r="13" spans="2:17" s="52" customFormat="1" ht="69" customHeight="1" x14ac:dyDescent="0.25">
      <c r="B13" s="53" t="s">
        <v>18</v>
      </c>
      <c r="C13" s="54" t="s">
        <v>99</v>
      </c>
      <c r="D13" s="54" t="s">
        <v>77</v>
      </c>
      <c r="E13" s="54">
        <v>156</v>
      </c>
      <c r="F13" s="1">
        <f>119*F42</f>
        <v>0</v>
      </c>
      <c r="G13" s="1">
        <f t="shared" si="0"/>
        <v>0</v>
      </c>
      <c r="L13" s="53" t="s">
        <v>18</v>
      </c>
      <c r="M13" s="54" t="s">
        <v>102</v>
      </c>
      <c r="N13" s="54" t="s">
        <v>77</v>
      </c>
      <c r="O13" s="54">
        <v>156</v>
      </c>
      <c r="P13" s="1">
        <f>201*P42</f>
        <v>0</v>
      </c>
      <c r="Q13" s="1">
        <f t="shared" si="1"/>
        <v>0</v>
      </c>
    </row>
    <row r="14" spans="2:17" s="52" customFormat="1" ht="45" customHeight="1" x14ac:dyDescent="0.25">
      <c r="B14" s="54" t="s">
        <v>21</v>
      </c>
      <c r="C14" s="54" t="s">
        <v>100</v>
      </c>
      <c r="D14" s="54" t="s">
        <v>77</v>
      </c>
      <c r="E14" s="54">
        <v>180</v>
      </c>
      <c r="F14" s="1">
        <f>119*F43</f>
        <v>0</v>
      </c>
      <c r="G14" s="1">
        <f t="shared" si="0"/>
        <v>0</v>
      </c>
      <c r="L14" s="54" t="s">
        <v>21</v>
      </c>
      <c r="M14" s="54" t="s">
        <v>103</v>
      </c>
      <c r="N14" s="54" t="s">
        <v>77</v>
      </c>
      <c r="O14" s="54">
        <v>180</v>
      </c>
      <c r="P14" s="1">
        <f>201*P43</f>
        <v>0</v>
      </c>
      <c r="Q14" s="1">
        <f t="shared" si="1"/>
        <v>0</v>
      </c>
    </row>
    <row r="15" spans="2:17" ht="27.75" customHeight="1" x14ac:dyDescent="0.25">
      <c r="B15" s="5"/>
      <c r="C15" s="5"/>
      <c r="D15" s="5"/>
      <c r="E15" s="5"/>
      <c r="F15" s="5"/>
      <c r="G15" s="5"/>
    </row>
    <row r="16" spans="2:17" x14ac:dyDescent="0.25">
      <c r="B16" s="6"/>
      <c r="C16" s="6"/>
      <c r="D16" s="6"/>
      <c r="E16" s="6"/>
      <c r="F16" s="6"/>
      <c r="G16" s="6"/>
    </row>
    <row r="17" spans="2:20" ht="27" customHeight="1" thickBot="1" x14ac:dyDescent="0.35">
      <c r="B17" s="60" t="s">
        <v>75</v>
      </c>
      <c r="C17" s="60"/>
      <c r="D17" s="60"/>
      <c r="E17" s="60"/>
      <c r="F17" s="60"/>
      <c r="G17" s="60"/>
      <c r="H17" s="60"/>
      <c r="I17" s="60"/>
      <c r="J17" s="60"/>
      <c r="K17" s="7"/>
      <c r="L17" s="60" t="s">
        <v>73</v>
      </c>
      <c r="M17" s="60"/>
      <c r="N17" s="60"/>
      <c r="O17" s="60"/>
      <c r="P17" s="60"/>
      <c r="Q17" s="60"/>
      <c r="R17" s="60"/>
      <c r="S17" s="60"/>
      <c r="T17" s="60"/>
    </row>
    <row r="18" spans="2:20" ht="63.75" thickBot="1" x14ac:dyDescent="0.3">
      <c r="B18" s="8" t="s">
        <v>0</v>
      </c>
      <c r="C18" s="9" t="s">
        <v>1</v>
      </c>
      <c r="D18" s="9" t="s">
        <v>2</v>
      </c>
      <c r="E18" s="9" t="s">
        <v>3</v>
      </c>
      <c r="F18" s="9" t="s">
        <v>4</v>
      </c>
      <c r="G18" s="9" t="s">
        <v>5</v>
      </c>
      <c r="H18" s="9" t="s">
        <v>54</v>
      </c>
      <c r="I18" s="9" t="s">
        <v>6</v>
      </c>
      <c r="J18" s="9" t="s">
        <v>7</v>
      </c>
      <c r="L18" s="8" t="s">
        <v>0</v>
      </c>
      <c r="M18" s="9" t="s">
        <v>1</v>
      </c>
      <c r="N18" s="9" t="s">
        <v>2</v>
      </c>
      <c r="O18" s="9" t="s">
        <v>3</v>
      </c>
      <c r="P18" s="9" t="s">
        <v>4</v>
      </c>
      <c r="Q18" s="9" t="s">
        <v>5</v>
      </c>
      <c r="R18" s="9" t="s">
        <v>54</v>
      </c>
      <c r="S18" s="9" t="s">
        <v>6</v>
      </c>
      <c r="T18" s="9" t="s">
        <v>7</v>
      </c>
    </row>
    <row r="19" spans="2:20" ht="16.5" thickBot="1" x14ac:dyDescent="0.3">
      <c r="B19" s="10">
        <v>1</v>
      </c>
      <c r="C19" s="11">
        <v>2</v>
      </c>
      <c r="D19" s="11">
        <v>3</v>
      </c>
      <c r="E19" s="11">
        <v>4</v>
      </c>
      <c r="F19" s="11">
        <v>5</v>
      </c>
      <c r="G19" s="11">
        <v>6</v>
      </c>
      <c r="H19" s="11">
        <v>7</v>
      </c>
      <c r="I19" s="11" t="s">
        <v>8</v>
      </c>
      <c r="J19" s="11">
        <v>9</v>
      </c>
      <c r="K19" s="12"/>
      <c r="L19" s="10">
        <v>1</v>
      </c>
      <c r="M19" s="11">
        <v>2</v>
      </c>
      <c r="N19" s="11">
        <v>3</v>
      </c>
      <c r="O19" s="11">
        <v>4</v>
      </c>
      <c r="P19" s="11">
        <v>5</v>
      </c>
      <c r="Q19" s="11">
        <v>6</v>
      </c>
      <c r="R19" s="11">
        <v>7</v>
      </c>
      <c r="S19" s="11" t="s">
        <v>8</v>
      </c>
      <c r="T19" s="11">
        <v>9</v>
      </c>
    </row>
    <row r="20" spans="2:20" ht="33" customHeight="1" thickBot="1" x14ac:dyDescent="0.3">
      <c r="B20" s="83" t="s">
        <v>9</v>
      </c>
      <c r="C20" s="87" t="s">
        <v>53</v>
      </c>
      <c r="D20" s="80" t="s">
        <v>10</v>
      </c>
      <c r="E20" s="83" t="s">
        <v>97</v>
      </c>
      <c r="F20" s="13" t="s">
        <v>12</v>
      </c>
      <c r="G20" s="14"/>
      <c r="H20" s="15"/>
      <c r="I20" s="16">
        <f>H20*G20</f>
        <v>0</v>
      </c>
      <c r="J20" s="16">
        <f>I20*119</f>
        <v>0</v>
      </c>
      <c r="K20" s="12"/>
      <c r="L20" s="83" t="s">
        <v>9</v>
      </c>
      <c r="M20" s="87" t="s">
        <v>53</v>
      </c>
      <c r="N20" s="80" t="s">
        <v>10</v>
      </c>
      <c r="O20" s="83" t="s">
        <v>11</v>
      </c>
      <c r="P20" s="13" t="s">
        <v>12</v>
      </c>
      <c r="Q20" s="14"/>
      <c r="R20" s="15"/>
      <c r="S20" s="16">
        <f>R20*Q20</f>
        <v>0</v>
      </c>
      <c r="T20" s="16">
        <f>S20*201</f>
        <v>0</v>
      </c>
    </row>
    <row r="21" spans="2:20" ht="27.6" customHeight="1" thickBot="1" x14ac:dyDescent="0.3">
      <c r="B21" s="81"/>
      <c r="C21" s="88"/>
      <c r="D21" s="81"/>
      <c r="E21" s="84"/>
      <c r="F21" s="13" t="s">
        <v>13</v>
      </c>
      <c r="G21" s="14"/>
      <c r="H21" s="15"/>
      <c r="I21" s="16">
        <f t="shared" ref="I21:I24" si="2">H21*G21</f>
        <v>0</v>
      </c>
      <c r="J21" s="16">
        <f t="shared" ref="J21:J24" si="3">I21*119</f>
        <v>0</v>
      </c>
      <c r="K21" s="12"/>
      <c r="L21" s="81"/>
      <c r="M21" s="88"/>
      <c r="N21" s="81"/>
      <c r="O21" s="84"/>
      <c r="P21" s="13" t="s">
        <v>13</v>
      </c>
      <c r="Q21" s="14"/>
      <c r="R21" s="15"/>
      <c r="S21" s="16">
        <f t="shared" ref="S21:S24" si="4">R21*Q21</f>
        <v>0</v>
      </c>
      <c r="T21" s="16">
        <f t="shared" ref="T21:T24" si="5">S21*201</f>
        <v>0</v>
      </c>
    </row>
    <row r="22" spans="2:20" ht="27.6" customHeight="1" thickBot="1" x14ac:dyDescent="0.3">
      <c r="B22" s="81"/>
      <c r="C22" s="88"/>
      <c r="D22" s="81"/>
      <c r="E22" s="84"/>
      <c r="F22" s="13" t="s">
        <v>14</v>
      </c>
      <c r="G22" s="14"/>
      <c r="H22" s="15"/>
      <c r="I22" s="16">
        <f t="shared" si="2"/>
        <v>0</v>
      </c>
      <c r="J22" s="16">
        <f t="shared" si="3"/>
        <v>0</v>
      </c>
      <c r="K22" s="12"/>
      <c r="L22" s="81"/>
      <c r="M22" s="88"/>
      <c r="N22" s="81"/>
      <c r="O22" s="84"/>
      <c r="P22" s="13" t="s">
        <v>14</v>
      </c>
      <c r="Q22" s="14"/>
      <c r="R22" s="15"/>
      <c r="S22" s="16">
        <f t="shared" si="4"/>
        <v>0</v>
      </c>
      <c r="T22" s="16">
        <f t="shared" si="5"/>
        <v>0</v>
      </c>
    </row>
    <row r="23" spans="2:20" ht="27.6" customHeight="1" thickBot="1" x14ac:dyDescent="0.3">
      <c r="B23" s="81"/>
      <c r="C23" s="88"/>
      <c r="D23" s="81"/>
      <c r="E23" s="84"/>
      <c r="F23" s="13" t="s">
        <v>15</v>
      </c>
      <c r="G23" s="14"/>
      <c r="H23" s="15"/>
      <c r="I23" s="16">
        <f t="shared" si="2"/>
        <v>0</v>
      </c>
      <c r="J23" s="16">
        <f t="shared" si="3"/>
        <v>0</v>
      </c>
      <c r="K23" s="12"/>
      <c r="L23" s="81"/>
      <c r="M23" s="88"/>
      <c r="N23" s="81"/>
      <c r="O23" s="84"/>
      <c r="P23" s="13" t="s">
        <v>15</v>
      </c>
      <c r="Q23" s="14"/>
      <c r="R23" s="15"/>
      <c r="S23" s="16">
        <f t="shared" si="4"/>
        <v>0</v>
      </c>
      <c r="T23" s="16">
        <f t="shared" si="5"/>
        <v>0</v>
      </c>
    </row>
    <row r="24" spans="2:20" ht="69.75" customHeight="1" thickBot="1" x14ac:dyDescent="0.3">
      <c r="B24" s="82"/>
      <c r="C24" s="89"/>
      <c r="D24" s="82"/>
      <c r="E24" s="85"/>
      <c r="F24" s="13" t="s">
        <v>16</v>
      </c>
      <c r="G24" s="14"/>
      <c r="H24" s="15"/>
      <c r="I24" s="16">
        <f t="shared" si="2"/>
        <v>0</v>
      </c>
      <c r="J24" s="16">
        <f t="shared" si="3"/>
        <v>0</v>
      </c>
      <c r="K24" s="12"/>
      <c r="L24" s="82"/>
      <c r="M24" s="89"/>
      <c r="N24" s="82"/>
      <c r="O24" s="85"/>
      <c r="P24" s="13" t="s">
        <v>16</v>
      </c>
      <c r="Q24" s="14"/>
      <c r="R24" s="15"/>
      <c r="S24" s="16">
        <f t="shared" si="4"/>
        <v>0</v>
      </c>
      <c r="T24" s="16">
        <f t="shared" si="5"/>
        <v>0</v>
      </c>
    </row>
    <row r="25" spans="2:20" ht="27.6" customHeight="1" thickBot="1" x14ac:dyDescent="0.3">
      <c r="B25" s="17" t="s">
        <v>17</v>
      </c>
      <c r="C25" s="18" t="s">
        <v>19</v>
      </c>
      <c r="D25" s="19" t="s">
        <v>20</v>
      </c>
      <c r="E25" s="13">
        <v>119</v>
      </c>
      <c r="F25" s="20"/>
      <c r="G25" s="20"/>
      <c r="H25" s="21"/>
      <c r="I25" s="20"/>
      <c r="J25" s="22">
        <f>H25*E25</f>
        <v>0</v>
      </c>
      <c r="K25" s="23"/>
      <c r="L25" s="17" t="s">
        <v>17</v>
      </c>
      <c r="M25" s="18" t="s">
        <v>19</v>
      </c>
      <c r="N25" s="19" t="s">
        <v>20</v>
      </c>
      <c r="O25" s="13">
        <v>201</v>
      </c>
      <c r="P25" s="20"/>
      <c r="Q25" s="20"/>
      <c r="R25" s="21"/>
      <c r="S25" s="20"/>
      <c r="T25" s="16">
        <f>R25*O25</f>
        <v>0</v>
      </c>
    </row>
    <row r="26" spans="2:20" ht="27.6" customHeight="1" thickBot="1" x14ac:dyDescent="0.3">
      <c r="B26" s="17" t="s">
        <v>18</v>
      </c>
      <c r="C26" s="18" t="s">
        <v>22</v>
      </c>
      <c r="D26" s="19" t="s">
        <v>20</v>
      </c>
      <c r="E26" s="13">
        <v>119</v>
      </c>
      <c r="F26" s="20"/>
      <c r="G26" s="20"/>
      <c r="H26" s="21"/>
      <c r="I26" s="20"/>
      <c r="J26" s="22">
        <f t="shared" ref="J26:J33" si="6">H26*E26</f>
        <v>0</v>
      </c>
      <c r="K26" s="23"/>
      <c r="L26" s="17" t="s">
        <v>18</v>
      </c>
      <c r="M26" s="18" t="s">
        <v>22</v>
      </c>
      <c r="N26" s="19" t="s">
        <v>20</v>
      </c>
      <c r="O26" s="13">
        <v>201</v>
      </c>
      <c r="P26" s="20"/>
      <c r="Q26" s="20"/>
      <c r="R26" s="21"/>
      <c r="S26" s="20"/>
      <c r="T26" s="16">
        <f t="shared" ref="T26:T33" si="7">R26*O26</f>
        <v>0</v>
      </c>
    </row>
    <row r="27" spans="2:20" ht="27.6" customHeight="1" thickBot="1" x14ac:dyDescent="0.3">
      <c r="B27" s="17" t="s">
        <v>21</v>
      </c>
      <c r="C27" s="18" t="s">
        <v>24</v>
      </c>
      <c r="D27" s="19" t="s">
        <v>20</v>
      </c>
      <c r="E27" s="13">
        <v>119</v>
      </c>
      <c r="F27" s="20"/>
      <c r="G27" s="20"/>
      <c r="H27" s="21"/>
      <c r="I27" s="20"/>
      <c r="J27" s="22">
        <f t="shared" si="6"/>
        <v>0</v>
      </c>
      <c r="K27" s="23"/>
      <c r="L27" s="17" t="s">
        <v>21</v>
      </c>
      <c r="M27" s="18" t="s">
        <v>24</v>
      </c>
      <c r="N27" s="19" t="s">
        <v>20</v>
      </c>
      <c r="O27" s="13">
        <v>201</v>
      </c>
      <c r="P27" s="20"/>
      <c r="Q27" s="20"/>
      <c r="R27" s="21"/>
      <c r="S27" s="20"/>
      <c r="T27" s="16">
        <f t="shared" si="7"/>
        <v>0</v>
      </c>
    </row>
    <row r="28" spans="2:20" ht="27.6" customHeight="1" thickBot="1" x14ac:dyDescent="0.3">
      <c r="B28" s="17" t="s">
        <v>23</v>
      </c>
      <c r="C28" s="18" t="s">
        <v>26</v>
      </c>
      <c r="D28" s="19" t="s">
        <v>20</v>
      </c>
      <c r="E28" s="13">
        <v>119</v>
      </c>
      <c r="F28" s="20"/>
      <c r="G28" s="20"/>
      <c r="H28" s="21"/>
      <c r="I28" s="20"/>
      <c r="J28" s="22">
        <f t="shared" si="6"/>
        <v>0</v>
      </c>
      <c r="K28" s="23"/>
      <c r="L28" s="17" t="s">
        <v>23</v>
      </c>
      <c r="M28" s="18" t="s">
        <v>26</v>
      </c>
      <c r="N28" s="19" t="s">
        <v>20</v>
      </c>
      <c r="O28" s="13">
        <v>201</v>
      </c>
      <c r="P28" s="20"/>
      <c r="Q28" s="20"/>
      <c r="R28" s="21"/>
      <c r="S28" s="20"/>
      <c r="T28" s="16">
        <f t="shared" si="7"/>
        <v>0</v>
      </c>
    </row>
    <row r="29" spans="2:20" ht="27.6" customHeight="1" thickBot="1" x14ac:dyDescent="0.3">
      <c r="B29" s="17" t="s">
        <v>25</v>
      </c>
      <c r="C29" s="18" t="s">
        <v>28</v>
      </c>
      <c r="D29" s="19" t="s">
        <v>29</v>
      </c>
      <c r="E29" s="13">
        <v>119</v>
      </c>
      <c r="F29" s="20"/>
      <c r="G29" s="20"/>
      <c r="H29" s="21"/>
      <c r="I29" s="20"/>
      <c r="J29" s="22">
        <f t="shared" si="6"/>
        <v>0</v>
      </c>
      <c r="K29" s="23"/>
      <c r="L29" s="17" t="s">
        <v>25</v>
      </c>
      <c r="M29" s="18" t="s">
        <v>28</v>
      </c>
      <c r="N29" s="19" t="s">
        <v>29</v>
      </c>
      <c r="O29" s="13">
        <v>201</v>
      </c>
      <c r="P29" s="20"/>
      <c r="Q29" s="20"/>
      <c r="R29" s="21"/>
      <c r="S29" s="20"/>
      <c r="T29" s="16">
        <f t="shared" si="7"/>
        <v>0</v>
      </c>
    </row>
    <row r="30" spans="2:20" ht="27.6" customHeight="1" thickBot="1" x14ac:dyDescent="0.3">
      <c r="B30" s="17" t="s">
        <v>27</v>
      </c>
      <c r="C30" s="18" t="s">
        <v>31</v>
      </c>
      <c r="D30" s="19" t="s">
        <v>20</v>
      </c>
      <c r="E30" s="13">
        <v>119</v>
      </c>
      <c r="F30" s="20"/>
      <c r="G30" s="20"/>
      <c r="H30" s="21"/>
      <c r="I30" s="20"/>
      <c r="J30" s="22">
        <f t="shared" si="6"/>
        <v>0</v>
      </c>
      <c r="K30" s="23"/>
      <c r="L30" s="17" t="s">
        <v>27</v>
      </c>
      <c r="M30" s="18" t="s">
        <v>31</v>
      </c>
      <c r="N30" s="19" t="s">
        <v>20</v>
      </c>
      <c r="O30" s="13">
        <v>201</v>
      </c>
      <c r="P30" s="20"/>
      <c r="Q30" s="20"/>
      <c r="R30" s="21"/>
      <c r="S30" s="20"/>
      <c r="T30" s="16">
        <f t="shared" si="7"/>
        <v>0</v>
      </c>
    </row>
    <row r="31" spans="2:20" ht="27.6" customHeight="1" thickBot="1" x14ac:dyDescent="0.3">
      <c r="B31" s="17" t="s">
        <v>30</v>
      </c>
      <c r="C31" s="18" t="s">
        <v>33</v>
      </c>
      <c r="D31" s="19" t="s">
        <v>20</v>
      </c>
      <c r="E31" s="13">
        <v>119</v>
      </c>
      <c r="F31" s="20"/>
      <c r="G31" s="20"/>
      <c r="H31" s="21"/>
      <c r="I31" s="20"/>
      <c r="J31" s="22">
        <f t="shared" si="6"/>
        <v>0</v>
      </c>
      <c r="K31" s="23"/>
      <c r="L31" s="17" t="s">
        <v>30</v>
      </c>
      <c r="M31" s="18" t="s">
        <v>33</v>
      </c>
      <c r="N31" s="19" t="s">
        <v>20</v>
      </c>
      <c r="O31" s="13">
        <v>201</v>
      </c>
      <c r="P31" s="20"/>
      <c r="Q31" s="20"/>
      <c r="R31" s="21"/>
      <c r="S31" s="20"/>
      <c r="T31" s="16">
        <f t="shared" si="7"/>
        <v>0</v>
      </c>
    </row>
    <row r="32" spans="2:20" ht="61.5" customHeight="1" thickBot="1" x14ac:dyDescent="0.3">
      <c r="B32" s="17" t="s">
        <v>32</v>
      </c>
      <c r="C32" s="18" t="s">
        <v>56</v>
      </c>
      <c r="D32" s="19" t="s">
        <v>20</v>
      </c>
      <c r="E32" s="13">
        <v>119</v>
      </c>
      <c r="F32" s="20"/>
      <c r="G32" s="20"/>
      <c r="H32" s="21"/>
      <c r="I32" s="20"/>
      <c r="J32" s="22">
        <f t="shared" si="6"/>
        <v>0</v>
      </c>
      <c r="K32" s="23"/>
      <c r="L32" s="17" t="s">
        <v>32</v>
      </c>
      <c r="M32" s="18" t="s">
        <v>56</v>
      </c>
      <c r="N32" s="19" t="s">
        <v>20</v>
      </c>
      <c r="O32" s="13">
        <v>201</v>
      </c>
      <c r="P32" s="20"/>
      <c r="Q32" s="20"/>
      <c r="R32" s="21"/>
      <c r="S32" s="20"/>
      <c r="T32" s="16">
        <f t="shared" si="7"/>
        <v>0</v>
      </c>
    </row>
    <row r="33" spans="2:20" ht="50.25" customHeight="1" thickBot="1" x14ac:dyDescent="0.3">
      <c r="B33" s="17" t="s">
        <v>34</v>
      </c>
      <c r="C33" s="18" t="s">
        <v>35</v>
      </c>
      <c r="D33" s="19" t="s">
        <v>20</v>
      </c>
      <c r="E33" s="13">
        <v>119</v>
      </c>
      <c r="F33" s="20"/>
      <c r="G33" s="20"/>
      <c r="H33" s="21"/>
      <c r="I33" s="20"/>
      <c r="J33" s="22">
        <f t="shared" si="6"/>
        <v>0</v>
      </c>
      <c r="K33" s="23"/>
      <c r="L33" s="17" t="s">
        <v>34</v>
      </c>
      <c r="M33" s="18" t="s">
        <v>35</v>
      </c>
      <c r="N33" s="19" t="s">
        <v>20</v>
      </c>
      <c r="O33" s="13">
        <v>201</v>
      </c>
      <c r="P33" s="20"/>
      <c r="Q33" s="20"/>
      <c r="R33" s="21"/>
      <c r="S33" s="20"/>
      <c r="T33" s="16">
        <f t="shared" si="7"/>
        <v>0</v>
      </c>
    </row>
    <row r="34" spans="2:20" ht="16.5" thickBot="1" x14ac:dyDescent="0.3">
      <c r="B34" s="73" t="s">
        <v>63</v>
      </c>
      <c r="C34" s="86"/>
      <c r="D34" s="86"/>
      <c r="E34" s="74"/>
      <c r="F34" s="74"/>
      <c r="G34" s="74"/>
      <c r="H34" s="74"/>
      <c r="I34" s="78"/>
      <c r="J34" s="22">
        <f>SUM(J20:J33)</f>
        <v>0</v>
      </c>
      <c r="K34" s="23"/>
      <c r="L34" s="73" t="s">
        <v>82</v>
      </c>
      <c r="M34" s="86"/>
      <c r="N34" s="86"/>
      <c r="O34" s="74"/>
      <c r="P34" s="74"/>
      <c r="Q34" s="74"/>
      <c r="R34" s="74"/>
      <c r="S34" s="78"/>
      <c r="T34" s="16">
        <f>SUM(T20:T33)</f>
        <v>0</v>
      </c>
    </row>
    <row r="35" spans="2:20" ht="16.5" thickBot="1" x14ac:dyDescent="0.3">
      <c r="B35" s="73" t="s">
        <v>65</v>
      </c>
      <c r="C35" s="74"/>
      <c r="D35" s="74"/>
      <c r="E35" s="74"/>
      <c r="F35" s="74"/>
      <c r="G35" s="74"/>
      <c r="H35" s="74"/>
      <c r="I35" s="78"/>
      <c r="J35" s="22">
        <f>J34*0.21</f>
        <v>0</v>
      </c>
      <c r="K35" s="23"/>
      <c r="L35" s="73" t="s">
        <v>83</v>
      </c>
      <c r="M35" s="74"/>
      <c r="N35" s="74"/>
      <c r="O35" s="74"/>
      <c r="P35" s="74"/>
      <c r="Q35" s="74"/>
      <c r="R35" s="74"/>
      <c r="S35" s="78"/>
      <c r="T35" s="16">
        <f>T34*0.21</f>
        <v>0</v>
      </c>
    </row>
    <row r="36" spans="2:20" ht="16.5" thickBot="1" x14ac:dyDescent="0.3">
      <c r="B36" s="73" t="s">
        <v>64</v>
      </c>
      <c r="C36" s="74"/>
      <c r="D36" s="74"/>
      <c r="E36" s="74"/>
      <c r="F36" s="74"/>
      <c r="G36" s="74"/>
      <c r="H36" s="74"/>
      <c r="I36" s="78"/>
      <c r="J36" s="24">
        <f>J35+J34</f>
        <v>0</v>
      </c>
      <c r="K36" s="23"/>
      <c r="L36" s="73" t="s">
        <v>62</v>
      </c>
      <c r="M36" s="74"/>
      <c r="N36" s="74"/>
      <c r="O36" s="74"/>
      <c r="P36" s="74"/>
      <c r="Q36" s="74"/>
      <c r="R36" s="74"/>
      <c r="S36" s="78"/>
      <c r="T36" s="16">
        <f>T35+T34</f>
        <v>0</v>
      </c>
    </row>
    <row r="37" spans="2:20" ht="15.75" x14ac:dyDescent="0.25">
      <c r="B37" s="23"/>
      <c r="C37" s="23"/>
      <c r="D37" s="23"/>
      <c r="E37" s="23"/>
      <c r="F37" s="23"/>
      <c r="G37" s="23"/>
      <c r="H37" s="23"/>
      <c r="I37" s="23"/>
      <c r="J37" s="25"/>
      <c r="K37" s="23"/>
      <c r="L37" s="23"/>
      <c r="M37" s="23"/>
      <c r="N37" s="23"/>
      <c r="O37" s="23"/>
      <c r="P37" s="23"/>
      <c r="Q37" s="23"/>
      <c r="R37" s="23"/>
      <c r="S37" s="23"/>
      <c r="T37" s="25"/>
    </row>
    <row r="38" spans="2:20" ht="15.75" x14ac:dyDescent="0.25">
      <c r="B38" s="23"/>
      <c r="C38" s="23"/>
      <c r="D38" s="23"/>
      <c r="E38" s="23"/>
      <c r="F38" s="23"/>
      <c r="G38" s="23"/>
      <c r="H38" s="23"/>
      <c r="I38" s="23"/>
      <c r="J38" s="23"/>
      <c r="K38" s="23"/>
      <c r="L38" s="23"/>
      <c r="M38" s="23"/>
      <c r="N38" s="23"/>
      <c r="O38" s="23"/>
      <c r="P38" s="23"/>
      <c r="Q38" s="23"/>
      <c r="R38" s="23"/>
      <c r="S38" s="23"/>
      <c r="T38" s="23"/>
    </row>
    <row r="39" spans="2:20" ht="19.5" thickBot="1" x14ac:dyDescent="0.35">
      <c r="B39" s="79" t="s">
        <v>78</v>
      </c>
      <c r="C39" s="79"/>
      <c r="D39" s="79"/>
      <c r="E39" s="79"/>
      <c r="F39" s="79"/>
      <c r="G39" s="79"/>
      <c r="H39" s="23"/>
      <c r="I39" s="23"/>
      <c r="J39" s="23"/>
      <c r="K39" s="23"/>
      <c r="L39" s="60" t="s">
        <v>79</v>
      </c>
      <c r="M39" s="60"/>
      <c r="N39" s="60"/>
      <c r="O39" s="60"/>
      <c r="P39" s="60"/>
      <c r="Q39" s="60"/>
      <c r="R39" s="23"/>
      <c r="S39" s="23"/>
      <c r="T39" s="23"/>
    </row>
    <row r="40" spans="2:20" ht="32.25" customHeight="1" thickBot="1" x14ac:dyDescent="0.3">
      <c r="B40" s="8" t="s">
        <v>0</v>
      </c>
      <c r="C40" s="9" t="s">
        <v>36</v>
      </c>
      <c r="D40" s="9" t="s">
        <v>2</v>
      </c>
      <c r="E40" s="9" t="s">
        <v>3</v>
      </c>
      <c r="F40" s="9" t="s">
        <v>55</v>
      </c>
      <c r="G40" s="26" t="s">
        <v>7</v>
      </c>
      <c r="H40" s="23"/>
      <c r="I40" s="23"/>
      <c r="J40" s="23"/>
      <c r="K40" s="23"/>
      <c r="L40" s="8" t="s">
        <v>0</v>
      </c>
      <c r="M40" s="9" t="s">
        <v>36</v>
      </c>
      <c r="N40" s="9" t="s">
        <v>2</v>
      </c>
      <c r="O40" s="9" t="s">
        <v>3</v>
      </c>
      <c r="P40" s="9" t="s">
        <v>55</v>
      </c>
      <c r="Q40" s="26" t="s">
        <v>7</v>
      </c>
      <c r="R40" s="23"/>
      <c r="S40" s="23"/>
      <c r="T40" s="23"/>
    </row>
    <row r="41" spans="2:20" ht="32.25" thickBot="1" x14ac:dyDescent="0.3">
      <c r="B41" s="27">
        <v>1</v>
      </c>
      <c r="C41" s="18" t="s">
        <v>57</v>
      </c>
      <c r="D41" s="19" t="s">
        <v>58</v>
      </c>
      <c r="E41" s="13">
        <v>24</v>
      </c>
      <c r="F41" s="28"/>
      <c r="G41" s="28">
        <f>F41*E41*E11</f>
        <v>0</v>
      </c>
      <c r="H41" s="23"/>
      <c r="I41" s="23"/>
      <c r="J41" s="23"/>
      <c r="K41" s="23"/>
      <c r="L41" s="27">
        <v>1</v>
      </c>
      <c r="M41" s="18" t="s">
        <v>57</v>
      </c>
      <c r="N41" s="19" t="s">
        <v>58</v>
      </c>
      <c r="O41" s="13">
        <v>24</v>
      </c>
      <c r="P41" s="28"/>
      <c r="Q41" s="29">
        <f>P41*O41*O11</f>
        <v>0</v>
      </c>
      <c r="R41" s="23"/>
      <c r="S41" s="23"/>
      <c r="T41" s="23"/>
    </row>
    <row r="42" spans="2:20" ht="32.25" thickBot="1" x14ac:dyDescent="0.3">
      <c r="B42" s="27">
        <v>2</v>
      </c>
      <c r="C42" s="18" t="s">
        <v>74</v>
      </c>
      <c r="D42" s="19" t="s">
        <v>58</v>
      </c>
      <c r="E42" s="13">
        <v>156</v>
      </c>
      <c r="F42" s="28"/>
      <c r="G42" s="28">
        <f t="shared" ref="G42:G43" si="8">F42*E42*E12</f>
        <v>0</v>
      </c>
      <c r="J42" s="23"/>
      <c r="K42" s="23"/>
      <c r="L42" s="27">
        <v>2</v>
      </c>
      <c r="M42" s="18" t="s">
        <v>74</v>
      </c>
      <c r="N42" s="19" t="s">
        <v>58</v>
      </c>
      <c r="O42" s="13">
        <v>156</v>
      </c>
      <c r="P42" s="28"/>
      <c r="Q42" s="29">
        <f t="shared" ref="Q42:Q43" si="9">P42*O42*O12</f>
        <v>0</v>
      </c>
      <c r="R42" s="23"/>
      <c r="S42" s="23"/>
      <c r="T42" s="23"/>
    </row>
    <row r="43" spans="2:20" ht="16.5" thickBot="1" x14ac:dyDescent="0.3">
      <c r="B43" s="27">
        <v>3</v>
      </c>
      <c r="C43" s="18" t="s">
        <v>44</v>
      </c>
      <c r="D43" s="19" t="s">
        <v>43</v>
      </c>
      <c r="E43" s="13">
        <v>180</v>
      </c>
      <c r="F43" s="28"/>
      <c r="G43" s="28">
        <f t="shared" si="8"/>
        <v>0</v>
      </c>
      <c r="J43" s="23"/>
      <c r="K43" s="23"/>
      <c r="L43" s="27">
        <v>3</v>
      </c>
      <c r="M43" s="18" t="s">
        <v>44</v>
      </c>
      <c r="N43" s="19" t="s">
        <v>43</v>
      </c>
      <c r="O43" s="13">
        <v>180</v>
      </c>
      <c r="P43" s="28"/>
      <c r="Q43" s="29">
        <f t="shared" si="9"/>
        <v>0</v>
      </c>
      <c r="R43" s="23"/>
      <c r="S43" s="23"/>
      <c r="T43" s="23"/>
    </row>
    <row r="44" spans="2:20" ht="16.5" customHeight="1" thickBot="1" x14ac:dyDescent="0.3">
      <c r="B44" s="73" t="s">
        <v>84</v>
      </c>
      <c r="C44" s="74"/>
      <c r="D44" s="74"/>
      <c r="E44" s="74"/>
      <c r="F44" s="74"/>
      <c r="G44" s="22">
        <f>SUM(G41:G43)</f>
        <v>0</v>
      </c>
      <c r="K44" s="23"/>
      <c r="L44" s="73" t="s">
        <v>87</v>
      </c>
      <c r="M44" s="74"/>
      <c r="N44" s="74"/>
      <c r="O44" s="74"/>
      <c r="P44" s="74"/>
      <c r="Q44" s="22">
        <f>SUM(Q41:Q43)</f>
        <v>0</v>
      </c>
      <c r="R44" s="23"/>
      <c r="S44" s="23"/>
      <c r="T44" s="23"/>
    </row>
    <row r="45" spans="2:20" ht="16.5" customHeight="1" thickBot="1" x14ac:dyDescent="0.3">
      <c r="B45" s="73" t="s">
        <v>85</v>
      </c>
      <c r="C45" s="74"/>
      <c r="D45" s="74"/>
      <c r="E45" s="74"/>
      <c r="F45" s="74"/>
      <c r="G45" s="22">
        <f>G44*0.21</f>
        <v>0</v>
      </c>
      <c r="K45" s="23"/>
      <c r="L45" s="73" t="s">
        <v>88</v>
      </c>
      <c r="M45" s="74"/>
      <c r="N45" s="74"/>
      <c r="O45" s="74"/>
      <c r="P45" s="74"/>
      <c r="Q45" s="22">
        <f>Q44*0.21</f>
        <v>0</v>
      </c>
      <c r="R45" s="23"/>
      <c r="S45" s="23"/>
      <c r="T45" s="23"/>
    </row>
    <row r="46" spans="2:20" ht="16.5" customHeight="1" thickBot="1" x14ac:dyDescent="0.3">
      <c r="B46" s="73" t="s">
        <v>86</v>
      </c>
      <c r="C46" s="74"/>
      <c r="D46" s="74"/>
      <c r="E46" s="74"/>
      <c r="F46" s="74"/>
      <c r="G46" s="24">
        <f>G45+G44</f>
        <v>0</v>
      </c>
      <c r="K46" s="23"/>
      <c r="L46" s="73" t="s">
        <v>89</v>
      </c>
      <c r="M46" s="74"/>
      <c r="N46" s="74"/>
      <c r="O46" s="74"/>
      <c r="P46" s="74"/>
      <c r="Q46" s="24">
        <f>Q45+Q44</f>
        <v>0</v>
      </c>
      <c r="R46" s="23"/>
      <c r="S46" s="23"/>
      <c r="T46" s="23"/>
    </row>
    <row r="47" spans="2:20" ht="16.5" thickBot="1" x14ac:dyDescent="0.3">
      <c r="B47" s="30"/>
      <c r="C47" s="31"/>
      <c r="D47" s="32"/>
      <c r="E47" s="30"/>
      <c r="F47" s="32"/>
      <c r="G47" s="32"/>
      <c r="H47" s="23"/>
      <c r="I47" s="23"/>
      <c r="J47" s="23"/>
      <c r="K47" s="23"/>
      <c r="L47" s="23"/>
      <c r="M47" s="23"/>
      <c r="N47" s="23"/>
      <c r="O47" s="23"/>
      <c r="P47" s="23"/>
      <c r="Q47" s="23"/>
      <c r="R47" s="23"/>
      <c r="S47" s="23"/>
      <c r="T47" s="23"/>
    </row>
    <row r="48" spans="2:20" ht="24" customHeight="1" thickBot="1" x14ac:dyDescent="0.35">
      <c r="B48" s="60" t="s">
        <v>80</v>
      </c>
      <c r="C48" s="60"/>
      <c r="D48" s="60"/>
      <c r="E48" s="60"/>
      <c r="F48" s="60"/>
      <c r="G48" s="60"/>
      <c r="H48" s="23"/>
      <c r="I48" s="23"/>
      <c r="J48" s="23"/>
      <c r="R48" s="23"/>
      <c r="S48" s="23"/>
      <c r="T48" s="23"/>
    </row>
    <row r="49" spans="2:20" ht="32.25" thickBot="1" x14ac:dyDescent="0.3">
      <c r="B49" s="8" t="s">
        <v>0</v>
      </c>
      <c r="C49" s="9" t="s">
        <v>36</v>
      </c>
      <c r="D49" s="9" t="s">
        <v>2</v>
      </c>
      <c r="E49" s="9" t="s">
        <v>3</v>
      </c>
      <c r="F49" s="9" t="s">
        <v>55</v>
      </c>
      <c r="G49" s="26" t="s">
        <v>7</v>
      </c>
      <c r="R49" s="23"/>
      <c r="S49" s="23"/>
      <c r="T49" s="23"/>
    </row>
    <row r="50" spans="2:20" ht="16.5" thickBot="1" x14ac:dyDescent="0.3">
      <c r="B50" s="10">
        <v>1</v>
      </c>
      <c r="C50" s="11">
        <v>2</v>
      </c>
      <c r="D50" s="11">
        <v>3</v>
      </c>
      <c r="E50" s="11">
        <v>4</v>
      </c>
      <c r="F50" s="11">
        <v>5</v>
      </c>
      <c r="G50" s="11" t="s">
        <v>37</v>
      </c>
      <c r="K50" s="23"/>
      <c r="R50" s="23"/>
      <c r="S50" s="23"/>
      <c r="T50" s="23"/>
    </row>
    <row r="51" spans="2:20" ht="77.25" customHeight="1" thickBot="1" x14ac:dyDescent="0.3">
      <c r="B51" s="33">
        <v>1</v>
      </c>
      <c r="C51" s="18" t="s">
        <v>38</v>
      </c>
      <c r="D51" s="19" t="s">
        <v>39</v>
      </c>
      <c r="E51" s="34">
        <v>200</v>
      </c>
      <c r="F51" s="35"/>
      <c r="G51" s="28">
        <f>E51*F51</f>
        <v>0</v>
      </c>
      <c r="K51" s="23"/>
      <c r="R51" s="23"/>
      <c r="S51" s="23"/>
      <c r="T51" s="23"/>
    </row>
    <row r="52" spans="2:20" ht="75" customHeight="1" thickBot="1" x14ac:dyDescent="0.3">
      <c r="B52" s="27">
        <v>2</v>
      </c>
      <c r="C52" s="18" t="s">
        <v>40</v>
      </c>
      <c r="D52" s="19" t="s">
        <v>39</v>
      </c>
      <c r="E52" s="34">
        <v>200</v>
      </c>
      <c r="F52" s="35"/>
      <c r="G52" s="28">
        <f t="shared" ref="G52:G57" si="10">E52*F52</f>
        <v>0</v>
      </c>
      <c r="K52" s="23"/>
      <c r="R52" s="23"/>
      <c r="S52" s="23"/>
      <c r="T52" s="23"/>
    </row>
    <row r="53" spans="2:20" ht="92.25" customHeight="1" thickBot="1" x14ac:dyDescent="0.3">
      <c r="B53" s="27">
        <v>3</v>
      </c>
      <c r="C53" s="18" t="s">
        <v>52</v>
      </c>
      <c r="D53" s="19" t="s">
        <v>41</v>
      </c>
      <c r="E53" s="34">
        <v>1470</v>
      </c>
      <c r="F53" s="35"/>
      <c r="G53" s="28">
        <f t="shared" si="10"/>
        <v>0</v>
      </c>
      <c r="K53" s="23"/>
      <c r="R53" s="23"/>
      <c r="S53" s="23"/>
      <c r="T53" s="23"/>
    </row>
    <row r="54" spans="2:20" ht="60" customHeight="1" thickBot="1" x14ac:dyDescent="0.3">
      <c r="B54" s="27">
        <v>4</v>
      </c>
      <c r="C54" s="18" t="s">
        <v>42</v>
      </c>
      <c r="D54" s="19" t="s">
        <v>39</v>
      </c>
      <c r="E54" s="34">
        <v>50</v>
      </c>
      <c r="F54" s="35"/>
      <c r="G54" s="28">
        <f t="shared" si="10"/>
        <v>0</v>
      </c>
      <c r="K54" s="23"/>
      <c r="R54" s="23"/>
      <c r="S54" s="23"/>
      <c r="T54" s="23"/>
    </row>
    <row r="55" spans="2:20" ht="32.25" thickBot="1" x14ac:dyDescent="0.3">
      <c r="B55" s="27">
        <v>5</v>
      </c>
      <c r="C55" s="18" t="s">
        <v>61</v>
      </c>
      <c r="D55" s="19" t="s">
        <v>45</v>
      </c>
      <c r="E55" s="13">
        <v>4000</v>
      </c>
      <c r="F55" s="28"/>
      <c r="G55" s="28">
        <f t="shared" si="10"/>
        <v>0</v>
      </c>
      <c r="K55" s="23"/>
      <c r="R55" s="23"/>
      <c r="S55" s="23"/>
      <c r="T55" s="23"/>
    </row>
    <row r="56" spans="2:20" ht="75" customHeight="1" thickBot="1" x14ac:dyDescent="0.3">
      <c r="B56" s="27">
        <v>6</v>
      </c>
      <c r="C56" s="18" t="s">
        <v>60</v>
      </c>
      <c r="D56" s="19" t="s">
        <v>45</v>
      </c>
      <c r="E56" s="13">
        <v>550</v>
      </c>
      <c r="F56" s="28"/>
      <c r="G56" s="28">
        <f t="shared" si="10"/>
        <v>0</v>
      </c>
      <c r="K56" s="23"/>
      <c r="R56" s="23"/>
      <c r="S56" s="23"/>
      <c r="T56" s="23"/>
    </row>
    <row r="57" spans="2:20" ht="48" thickBot="1" x14ac:dyDescent="0.3">
      <c r="B57" s="27">
        <v>7</v>
      </c>
      <c r="C57" s="18" t="s">
        <v>46</v>
      </c>
      <c r="D57" s="19" t="s">
        <v>45</v>
      </c>
      <c r="E57" s="13">
        <v>200</v>
      </c>
      <c r="F57" s="28"/>
      <c r="G57" s="28">
        <f t="shared" si="10"/>
        <v>0</v>
      </c>
      <c r="H57" s="36"/>
      <c r="I57" s="36"/>
      <c r="J57" s="23"/>
      <c r="K57" s="23"/>
      <c r="R57" s="23"/>
      <c r="S57" s="23"/>
      <c r="T57" s="23"/>
    </row>
    <row r="58" spans="2:20" ht="16.5" thickBot="1" x14ac:dyDescent="0.3">
      <c r="B58" s="75" t="s">
        <v>90</v>
      </c>
      <c r="C58" s="76"/>
      <c r="D58" s="76"/>
      <c r="E58" s="76"/>
      <c r="F58" s="76"/>
      <c r="G58" s="37">
        <f>SUM(G51:G57)</f>
        <v>0</v>
      </c>
      <c r="H58" s="5"/>
      <c r="I58" s="5"/>
      <c r="J58" s="5"/>
      <c r="K58" s="5"/>
      <c r="R58" s="5"/>
      <c r="S58" s="5"/>
      <c r="T58" s="5"/>
    </row>
    <row r="59" spans="2:20" ht="16.5" thickBot="1" x14ac:dyDescent="0.3">
      <c r="B59" s="73" t="s">
        <v>91</v>
      </c>
      <c r="C59" s="77"/>
      <c r="D59" s="77"/>
      <c r="E59" s="77"/>
      <c r="F59" s="77"/>
      <c r="G59" s="37">
        <f>G58*0.21</f>
        <v>0</v>
      </c>
      <c r="H59" s="36"/>
      <c r="I59" s="36"/>
      <c r="J59" s="23"/>
      <c r="K59" s="23"/>
      <c r="R59" s="23"/>
      <c r="S59" s="23"/>
      <c r="T59" s="23"/>
    </row>
    <row r="60" spans="2:20" ht="27" customHeight="1" thickBot="1" x14ac:dyDescent="0.35">
      <c r="B60" s="73" t="s">
        <v>92</v>
      </c>
      <c r="C60" s="77"/>
      <c r="D60" s="77"/>
      <c r="E60" s="77"/>
      <c r="F60" s="77"/>
      <c r="G60" s="38">
        <f>G59+G58</f>
        <v>0</v>
      </c>
      <c r="H60" s="39"/>
      <c r="I60" s="39"/>
      <c r="J60" s="39"/>
      <c r="K60" s="7"/>
      <c r="R60" s="7"/>
      <c r="S60" s="7"/>
      <c r="T60" s="7"/>
    </row>
    <row r="61" spans="2:20" ht="27" customHeight="1" x14ac:dyDescent="0.3">
      <c r="B61" s="36"/>
      <c r="C61" s="40"/>
      <c r="D61" s="40"/>
      <c r="E61" s="40"/>
      <c r="F61" s="40"/>
      <c r="G61" s="23"/>
      <c r="H61" s="39"/>
      <c r="I61" s="39"/>
      <c r="J61" s="39"/>
      <c r="K61" s="7"/>
      <c r="L61" s="36"/>
      <c r="M61" s="40"/>
      <c r="N61" s="40"/>
      <c r="O61" s="40"/>
      <c r="P61" s="40"/>
      <c r="Q61" s="23"/>
      <c r="R61" s="7"/>
      <c r="S61" s="7"/>
      <c r="T61" s="7"/>
    </row>
    <row r="62" spans="2:20" ht="19.5" thickBot="1" x14ac:dyDescent="0.35">
      <c r="B62" s="60" t="s">
        <v>81</v>
      </c>
      <c r="C62" s="60"/>
      <c r="D62" s="60"/>
      <c r="E62" s="60"/>
      <c r="F62" s="60"/>
      <c r="G62" s="60"/>
      <c r="H62" s="60"/>
      <c r="I62" s="60"/>
      <c r="J62" s="60"/>
    </row>
    <row r="63" spans="2:20" ht="39" customHeight="1" x14ac:dyDescent="0.25">
      <c r="B63" s="41" t="s">
        <v>0</v>
      </c>
      <c r="C63" s="41" t="s">
        <v>1</v>
      </c>
      <c r="D63" s="41" t="s">
        <v>2</v>
      </c>
      <c r="E63" s="41" t="s">
        <v>3</v>
      </c>
      <c r="F63" s="41" t="s">
        <v>54</v>
      </c>
      <c r="G63" s="41" t="s">
        <v>7</v>
      </c>
    </row>
    <row r="64" spans="2:20" ht="15.75" x14ac:dyDescent="0.25">
      <c r="B64" s="42"/>
      <c r="C64" s="42" t="s">
        <v>51</v>
      </c>
      <c r="D64" s="43"/>
      <c r="E64" s="42"/>
      <c r="F64" s="42"/>
      <c r="G64" s="42"/>
    </row>
    <row r="65" spans="2:20" ht="32.25" thickBot="1" x14ac:dyDescent="0.3">
      <c r="B65" s="42">
        <v>1</v>
      </c>
      <c r="C65" s="42" t="s">
        <v>67</v>
      </c>
      <c r="D65" s="44" t="s">
        <v>47</v>
      </c>
      <c r="E65" s="42">
        <v>245</v>
      </c>
      <c r="F65" s="45"/>
      <c r="G65" s="46">
        <f t="shared" ref="G65:G70" si="11">F65*E65</f>
        <v>0</v>
      </c>
    </row>
    <row r="66" spans="2:20" ht="32.25" thickBot="1" x14ac:dyDescent="0.3">
      <c r="B66" s="42">
        <v>2</v>
      </c>
      <c r="C66" s="42" t="s">
        <v>70</v>
      </c>
      <c r="D66" s="44" t="s">
        <v>47</v>
      </c>
      <c r="E66" s="42">
        <v>245</v>
      </c>
      <c r="F66" s="45"/>
      <c r="G66" s="46">
        <f t="shared" si="11"/>
        <v>0</v>
      </c>
    </row>
    <row r="67" spans="2:20" ht="16.5" thickBot="1" x14ac:dyDescent="0.3">
      <c r="B67" s="42">
        <v>3</v>
      </c>
      <c r="C67" s="42" t="s">
        <v>68</v>
      </c>
      <c r="D67" s="44" t="s">
        <v>47</v>
      </c>
      <c r="E67" s="42">
        <v>245</v>
      </c>
      <c r="F67" s="45"/>
      <c r="G67" s="46">
        <f t="shared" si="11"/>
        <v>0</v>
      </c>
    </row>
    <row r="68" spans="2:20" ht="16.5" thickBot="1" x14ac:dyDescent="0.3">
      <c r="B68" s="42">
        <v>4</v>
      </c>
      <c r="C68" s="42" t="s">
        <v>69</v>
      </c>
      <c r="D68" s="44" t="s">
        <v>47</v>
      </c>
      <c r="E68" s="42">
        <v>245</v>
      </c>
      <c r="F68" s="45"/>
      <c r="G68" s="46">
        <f t="shared" si="11"/>
        <v>0</v>
      </c>
    </row>
    <row r="69" spans="2:20" ht="16.5" thickBot="1" x14ac:dyDescent="0.3">
      <c r="B69" s="42">
        <v>5</v>
      </c>
      <c r="C69" s="42" t="s">
        <v>71</v>
      </c>
      <c r="D69" s="44" t="s">
        <v>47</v>
      </c>
      <c r="E69" s="42">
        <v>245</v>
      </c>
      <c r="F69" s="45"/>
      <c r="G69" s="46">
        <f t="shared" si="11"/>
        <v>0</v>
      </c>
    </row>
    <row r="70" spans="2:20" ht="16.5" thickBot="1" x14ac:dyDescent="0.3">
      <c r="B70" s="42">
        <v>6</v>
      </c>
      <c r="C70" s="42" t="s">
        <v>72</v>
      </c>
      <c r="D70" s="44" t="s">
        <v>47</v>
      </c>
      <c r="E70" s="42">
        <v>245</v>
      </c>
      <c r="F70" s="45"/>
      <c r="G70" s="46">
        <f t="shared" si="11"/>
        <v>0</v>
      </c>
    </row>
    <row r="71" spans="2:20" ht="34.5" customHeight="1" x14ac:dyDescent="0.25">
      <c r="B71" s="72" t="s">
        <v>93</v>
      </c>
      <c r="C71" s="72"/>
      <c r="D71" s="72"/>
      <c r="E71" s="72"/>
      <c r="F71" s="72"/>
      <c r="G71" s="47">
        <f>SUM(G65:G70)</f>
        <v>0</v>
      </c>
    </row>
    <row r="72" spans="2:20" ht="16.5" customHeight="1" x14ac:dyDescent="0.25">
      <c r="B72" s="72" t="s">
        <v>94</v>
      </c>
      <c r="C72" s="72"/>
      <c r="D72" s="72"/>
      <c r="E72" s="72"/>
      <c r="F72" s="72"/>
      <c r="G72" s="47">
        <f>G71*0.21</f>
        <v>0</v>
      </c>
    </row>
    <row r="73" spans="2:20" ht="15.6" customHeight="1" x14ac:dyDescent="0.25">
      <c r="B73" s="72" t="s">
        <v>95</v>
      </c>
      <c r="C73" s="72"/>
      <c r="D73" s="72"/>
      <c r="E73" s="72"/>
      <c r="F73" s="72"/>
      <c r="G73" s="47">
        <f>G72+G71</f>
        <v>0</v>
      </c>
    </row>
    <row r="76" spans="2:20" ht="15.75" x14ac:dyDescent="0.25">
      <c r="B76" s="36"/>
      <c r="C76" s="36"/>
      <c r="D76" s="36"/>
      <c r="E76" s="36"/>
      <c r="F76" s="36"/>
      <c r="G76" s="36"/>
      <c r="H76" s="36"/>
      <c r="I76" s="36"/>
      <c r="J76" s="23"/>
      <c r="K76" s="23"/>
      <c r="L76" s="23"/>
      <c r="M76" s="23"/>
      <c r="N76" s="23"/>
      <c r="O76" s="23"/>
      <c r="P76" s="23"/>
      <c r="Q76" s="23"/>
      <c r="R76" s="23"/>
      <c r="S76" s="23"/>
      <c r="T76" s="23"/>
    </row>
    <row r="77" spans="2:20" ht="19.5" thickBot="1" x14ac:dyDescent="0.35">
      <c r="B77" s="60" t="s">
        <v>48</v>
      </c>
      <c r="C77" s="60"/>
      <c r="D77" s="60"/>
      <c r="E77" s="60"/>
      <c r="F77" s="60"/>
      <c r="G77" s="60"/>
      <c r="H77" s="61"/>
      <c r="I77" s="61"/>
      <c r="J77" s="61"/>
      <c r="K77" s="7"/>
      <c r="L77" s="7"/>
      <c r="M77" s="7"/>
      <c r="N77" s="7"/>
      <c r="O77" s="7"/>
      <c r="P77" s="7"/>
      <c r="Q77" s="7"/>
      <c r="R77" s="7"/>
      <c r="S77" s="7"/>
      <c r="T77" s="7"/>
    </row>
    <row r="78" spans="2:20" ht="56.25" customHeight="1" thickBot="1" x14ac:dyDescent="0.3">
      <c r="B78" s="62" t="s">
        <v>96</v>
      </c>
      <c r="C78" s="63"/>
      <c r="D78" s="63"/>
      <c r="E78" s="63"/>
      <c r="F78" s="63"/>
      <c r="G78" s="48">
        <f>J34+T34+G44+Q44+G58+G71</f>
        <v>0</v>
      </c>
    </row>
    <row r="79" spans="2:20" ht="15.75" x14ac:dyDescent="0.25">
      <c r="B79" s="36"/>
      <c r="C79" s="36"/>
      <c r="D79" s="36"/>
      <c r="E79" s="36"/>
      <c r="F79" s="36"/>
      <c r="G79" s="23"/>
    </row>
    <row r="80" spans="2:20" ht="50.25" customHeight="1" x14ac:dyDescent="0.25">
      <c r="B80" s="64" t="s">
        <v>49</v>
      </c>
      <c r="C80" s="65"/>
      <c r="D80" s="65"/>
      <c r="E80" s="66"/>
      <c r="F80" s="67"/>
      <c r="G80" s="68"/>
    </row>
    <row r="81" spans="2:7" ht="50.25" customHeight="1" x14ac:dyDescent="0.25">
      <c r="B81" s="64" t="s">
        <v>59</v>
      </c>
      <c r="C81" s="69"/>
      <c r="D81" s="69"/>
      <c r="E81" s="69"/>
      <c r="F81" s="69"/>
      <c r="G81" s="70"/>
    </row>
    <row r="83" spans="2:7" ht="79.5" customHeight="1" thickBot="1" x14ac:dyDescent="0.3">
      <c r="B83" s="71" t="s">
        <v>109</v>
      </c>
      <c r="C83" s="71"/>
      <c r="D83" s="71"/>
      <c r="E83" s="71"/>
      <c r="F83" s="71"/>
      <c r="G83" s="71"/>
    </row>
    <row r="85" spans="2:7" ht="37.5" customHeight="1" x14ac:dyDescent="0.25">
      <c r="C85" s="59" t="s">
        <v>50</v>
      </c>
      <c r="D85" s="59"/>
      <c r="E85" s="59"/>
      <c r="F85" s="59"/>
    </row>
  </sheetData>
  <sheetProtection algorithmName="SHA-512" hashValue="79NZrt8c4pwayCymhN2zEHndOA62Dzk0eQbAYxKNW6yGpFjGp1DbCxTfFayl0lt1ZszTj/WTl7xAyyGj9OB+sA==" saltValue="UZVjqv5GPyjrylU52fHl4w==" spinCount="100000" sheet="1" objects="1" scenarios="1"/>
  <protectedRanges>
    <protectedRange algorithmName="SHA-512" hashValue="Zj5R5v8fhzrSQuv/mg3mj1qws58gbyyxPGoO6YKrL1v1ZvZtU2p68tcS64DkRfvIs8hS40H/aoIqpt8KohaFUg==" saltValue="GyRRWFKQbfaRjtMKs1CdtQ==" spinCount="100000" sqref="A11:XFD14" name="Range1"/>
  </protectedRanges>
  <mergeCells count="49">
    <mergeCell ref="F1:G1"/>
    <mergeCell ref="B2:G2"/>
    <mergeCell ref="D3:E3"/>
    <mergeCell ref="D4:E4"/>
    <mergeCell ref="B6:E6"/>
    <mergeCell ref="F6:G6"/>
    <mergeCell ref="B7:E7"/>
    <mergeCell ref="F7:G7"/>
    <mergeCell ref="B9:G9"/>
    <mergeCell ref="L9:Q9"/>
    <mergeCell ref="B17:J17"/>
    <mergeCell ref="L17:T17"/>
    <mergeCell ref="N20:N24"/>
    <mergeCell ref="O20:O24"/>
    <mergeCell ref="B34:I34"/>
    <mergeCell ref="L34:S34"/>
    <mergeCell ref="B35:I35"/>
    <mergeCell ref="L35:S35"/>
    <mergeCell ref="B20:B24"/>
    <mergeCell ref="C20:C24"/>
    <mergeCell ref="D20:D24"/>
    <mergeCell ref="E20:E24"/>
    <mergeCell ref="L20:L24"/>
    <mergeCell ref="M20:M24"/>
    <mergeCell ref="B36:I36"/>
    <mergeCell ref="L36:S36"/>
    <mergeCell ref="B39:G39"/>
    <mergeCell ref="L39:Q39"/>
    <mergeCell ref="B44:F44"/>
    <mergeCell ref="L44:P44"/>
    <mergeCell ref="B73:F73"/>
    <mergeCell ref="B45:F45"/>
    <mergeCell ref="L45:P45"/>
    <mergeCell ref="B46:F46"/>
    <mergeCell ref="L46:P46"/>
    <mergeCell ref="B48:G48"/>
    <mergeCell ref="B58:F58"/>
    <mergeCell ref="B59:F59"/>
    <mergeCell ref="B60:F60"/>
    <mergeCell ref="B62:J62"/>
    <mergeCell ref="B71:F71"/>
    <mergeCell ref="B72:F72"/>
    <mergeCell ref="C85:F85"/>
    <mergeCell ref="B77:J77"/>
    <mergeCell ref="B78:F78"/>
    <mergeCell ref="B80:E80"/>
    <mergeCell ref="F80:G80"/>
    <mergeCell ref="B81:G81"/>
    <mergeCell ref="B83:G8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7B27C-D201-417E-A634-19614A54B1EF}">
  <sheetPr>
    <tabColor rgb="FFFFFF00"/>
  </sheetPr>
  <dimension ref="B2:U15"/>
  <sheetViews>
    <sheetView tabSelected="1" workbookViewId="0">
      <selection activeCell="M13" sqref="M13:U13"/>
    </sheetView>
  </sheetViews>
  <sheetFormatPr defaultRowHeight="15" x14ac:dyDescent="0.25"/>
  <sheetData>
    <row r="2" spans="2:21" ht="196.5" customHeight="1" x14ac:dyDescent="0.25">
      <c r="B2" s="95" t="s">
        <v>110</v>
      </c>
      <c r="C2" s="95"/>
      <c r="D2" s="95"/>
      <c r="E2" s="95"/>
      <c r="F2" s="95"/>
      <c r="G2" s="95"/>
      <c r="H2" s="95"/>
      <c r="I2" s="95"/>
      <c r="J2" s="95"/>
    </row>
    <row r="3" spans="2:21" ht="15" hidden="1" customHeight="1" x14ac:dyDescent="0.25">
      <c r="B3" s="95"/>
      <c r="C3" s="95"/>
      <c r="D3" s="95"/>
      <c r="E3" s="95"/>
      <c r="F3" s="95"/>
      <c r="G3" s="95"/>
      <c r="H3" s="95"/>
      <c r="I3" s="95"/>
      <c r="J3" s="95"/>
    </row>
    <row r="5" spans="2:21" ht="69.75" customHeight="1" x14ac:dyDescent="0.25">
      <c r="B5" s="93" t="s">
        <v>106</v>
      </c>
      <c r="C5" s="93"/>
      <c r="D5" s="93"/>
      <c r="E5" s="93"/>
      <c r="F5" s="93"/>
      <c r="G5" s="93"/>
      <c r="H5" s="93"/>
      <c r="I5" s="93"/>
      <c r="J5" s="93"/>
    </row>
    <row r="6" spans="2:21" hidden="1" x14ac:dyDescent="0.25">
      <c r="B6" s="93"/>
      <c r="C6" s="93"/>
      <c r="D6" s="93"/>
      <c r="E6" s="93"/>
      <c r="F6" s="93"/>
      <c r="G6" s="93"/>
      <c r="H6" s="93"/>
      <c r="I6" s="93"/>
      <c r="J6" s="93"/>
    </row>
    <row r="7" spans="2:21" hidden="1" x14ac:dyDescent="0.25">
      <c r="B7" s="93"/>
      <c r="C7" s="93"/>
      <c r="D7" s="93"/>
      <c r="E7" s="93"/>
      <c r="F7" s="93"/>
      <c r="G7" s="93"/>
      <c r="H7" s="93"/>
      <c r="I7" s="93"/>
      <c r="J7" s="93"/>
    </row>
    <row r="8" spans="2:21" x14ac:dyDescent="0.25">
      <c r="B8" s="2"/>
      <c r="C8" s="4"/>
      <c r="D8" s="4"/>
      <c r="E8" s="4"/>
      <c r="F8" s="4"/>
      <c r="G8" s="4"/>
    </row>
    <row r="9" spans="2:21" ht="45.75" customHeight="1" x14ac:dyDescent="0.25">
      <c r="B9" s="64" t="s">
        <v>107</v>
      </c>
      <c r="C9" s="65"/>
      <c r="D9" s="65"/>
      <c r="E9" s="66"/>
      <c r="F9" s="90"/>
      <c r="G9" s="91"/>
    </row>
    <row r="10" spans="2:21" ht="48" customHeight="1" x14ac:dyDescent="0.25">
      <c r="B10" s="64" t="s">
        <v>108</v>
      </c>
      <c r="C10" s="65"/>
      <c r="D10" s="65"/>
      <c r="E10" s="66"/>
      <c r="F10" s="90"/>
      <c r="G10" s="91"/>
    </row>
    <row r="13" spans="2:21" x14ac:dyDescent="0.25">
      <c r="B13" s="92" t="s">
        <v>112</v>
      </c>
      <c r="C13" s="92"/>
      <c r="D13" s="92"/>
      <c r="E13" s="92"/>
      <c r="F13" s="92"/>
      <c r="G13" s="92"/>
      <c r="H13" s="57" t="s">
        <v>113</v>
      </c>
      <c r="J13" s="2"/>
      <c r="K13" s="2"/>
      <c r="L13" s="56"/>
      <c r="M13" s="94" t="s">
        <v>114</v>
      </c>
      <c r="N13" s="94"/>
      <c r="O13" s="94"/>
      <c r="P13" s="94"/>
      <c r="Q13" s="94"/>
      <c r="R13" s="94"/>
      <c r="S13" s="94"/>
      <c r="T13" s="94"/>
      <c r="U13" s="94"/>
    </row>
    <row r="14" spans="2:21" x14ac:dyDescent="0.25">
      <c r="B14" s="58"/>
      <c r="C14" s="58"/>
      <c r="D14" s="58"/>
      <c r="E14" s="58"/>
      <c r="F14" s="58"/>
      <c r="G14" s="58"/>
      <c r="H14" s="58"/>
      <c r="I14" s="58"/>
      <c r="J14" s="58"/>
      <c r="K14" s="58"/>
      <c r="L14" s="58"/>
      <c r="M14" s="58"/>
      <c r="N14" s="58"/>
      <c r="O14" s="58"/>
      <c r="P14" s="58"/>
      <c r="Q14" s="58"/>
      <c r="R14" s="58"/>
      <c r="S14" s="58"/>
      <c r="T14" s="58"/>
    </row>
    <row r="15" spans="2:21" x14ac:dyDescent="0.25">
      <c r="B15" s="58" t="s">
        <v>111</v>
      </c>
      <c r="C15" s="58"/>
      <c r="D15" s="58"/>
      <c r="E15" s="58"/>
      <c r="F15" s="58"/>
      <c r="G15" s="58"/>
      <c r="H15" s="58" t="s">
        <v>111</v>
      </c>
      <c r="I15" s="58"/>
      <c r="J15" s="58"/>
      <c r="K15" s="58"/>
      <c r="L15" s="58"/>
      <c r="M15" s="58" t="s">
        <v>111</v>
      </c>
      <c r="N15" s="58"/>
      <c r="O15" s="58"/>
      <c r="P15" s="58"/>
      <c r="Q15" s="58"/>
      <c r="R15" s="58"/>
      <c r="S15" s="58"/>
      <c r="T15" s="58"/>
    </row>
  </sheetData>
  <mergeCells count="8">
    <mergeCell ref="B5:J7"/>
    <mergeCell ref="B2:J3"/>
    <mergeCell ref="B13:G13"/>
    <mergeCell ref="M13:U13"/>
    <mergeCell ref="B9:E9"/>
    <mergeCell ref="F9:G9"/>
    <mergeCell ref="B10:E10"/>
    <mergeCell ref="F10:G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D3957FBD0568B4BB352B8DE24BE7DCF" ma:contentTypeVersion="0" ma:contentTypeDescription="Kurkite naują dokumentą." ma:contentTypeScope="" ma:versionID="db55547c1db724570c077e4a483c56c5">
  <xsd:schema xmlns:xsd="http://www.w3.org/2001/XMLSchema" xmlns:xs="http://www.w3.org/2001/XMLSchema" xmlns:p="http://schemas.microsoft.com/office/2006/metadata/properties" xmlns:ns2="5b226d70-e51c-48fd-a01e-4d7be5a2cd9c" targetNamespace="http://schemas.microsoft.com/office/2006/metadata/properties" ma:root="true" ma:fieldsID="b1eada0ebd0874967a2801b44fe752d1" ns2:_="">
    <xsd:import namespace="5b226d70-e51c-48fd-a01e-4d7be5a2cd9c"/>
    <xsd:element name="properties">
      <xsd:complexType>
        <xsd:sequence>
          <xsd:element name="documentManagement">
            <xsd:complexType>
              <xsd:all>
                <xsd:element ref="ns2:DocOriginator" minOccurs="0"/>
                <xsd:element ref="ns2:ddmFiel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26d70-e51c-48fd-a01e-4d7be5a2cd9c" elementFormDefault="qualified">
    <xsd:import namespace="http://schemas.microsoft.com/office/2006/documentManagement/types"/>
    <xsd:import namespace="http://schemas.microsoft.com/office/infopath/2007/PartnerControls"/>
    <xsd:element name="DocOriginator" ma:index="8" nillable="true" ma:displayName="Rengėjas" ma:internalName="DocOriginator">
      <xsd:simpleType>
        <xsd:restriction base="dms:Text">
          <xsd:maxLength value="255"/>
        </xsd:restriction>
      </xsd:simpleType>
    </xsd:element>
    <xsd:element name="ddmFieldA" ma:index="9" nillable="true" ma:displayName="Trumpas aprašymas" ma:internalName="ddmFieldA">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dmFieldA xmlns="5b226d70-e51c-48fd-a01e-4d7be5a2cd9c" xsi:nil="true"/>
    <DocOriginator xmlns="5b226d70-e51c-48fd-a01e-4d7be5a2cd9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981E36-45F1-45C6-AB12-895A16D74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226d70-e51c-48fd-a01e-4d7be5a2cd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64B057-578D-4FCD-9F32-2E0EF56FA208}">
  <ds:schemaRefs>
    <ds:schemaRef ds:uri="http://schemas.microsoft.com/office/2006/documentManagement/types"/>
    <ds:schemaRef ds:uri="7268290b-03ad-435d-8be8-124136afa648"/>
    <ds:schemaRef ds:uri="http://www.w3.org/XML/1998/namespace"/>
    <ds:schemaRef ds:uri="http://schemas.microsoft.com/office/2006/metadata/properties"/>
    <ds:schemaRef ds:uri="http://purl.org/dc/elements/1.1/"/>
    <ds:schemaRef ds:uri="http://purl.org/dc/dcmitype/"/>
    <ds:schemaRef ds:uri="http://schemas.openxmlformats.org/package/2006/metadata/core-properties"/>
    <ds:schemaRef ds:uri="http://schemas.microsoft.com/office/infopath/2007/PartnerControls"/>
    <ds:schemaRef ds:uri="http://purl.org/dc/terms/"/>
    <ds:schemaRef ds:uri="5b226d70-e51c-48fd-a01e-4d7be5a2cd9c"/>
  </ds:schemaRefs>
</ds:datastoreItem>
</file>

<file path=customXml/itemProps3.xml><?xml version="1.0" encoding="utf-8"?>
<ds:datastoreItem xmlns:ds="http://schemas.openxmlformats.org/officeDocument/2006/customXml" ds:itemID="{183AAADB-4D64-4C6B-98EF-FAA3150F2C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PASIŪLYMO SĄNAUDOS (2 POZICIJOS</vt:lpstr>
      <vt:lpstr>PASIŪLYMO SĄNAUDOS (3 POZICIJOS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Danielius Zaveckas</dc:creator>
  <cp:keywords/>
  <dc:description/>
  <cp:lastModifiedBy>Simona Kiūdytė</cp:lastModifiedBy>
  <cp:revision/>
  <dcterms:created xsi:type="dcterms:W3CDTF">2020-11-09T08:47:46Z</dcterms:created>
  <dcterms:modified xsi:type="dcterms:W3CDTF">2025-12-09T07:16:40Z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0x010100CD3957FBD0568B4BB352B8DE24BE7DCF</vt:lpwstr>
  </property>
  <property fmtid="{D5CDD505-2E9C-101B-9397-08002B2CF9AE}" pid="3" name="DocOriginatorUsr">
    <vt:lpwstr>2888</vt:lpwstr>
  </property>
  <property fmtid="{D5CDD505-2E9C-101B-9397-08002B2CF9AE}" pid="4" name="Created">
    <vt:filetime>2021-07-19T05:53:07Z</vt:filetime>
  </property>
  <property fmtid="{D5CDD505-2E9C-101B-9397-08002B2CF9AE}" pid="5" name="auditlogfromitemproperty">
    <vt:lpwstr>&lt;?xml version="1.0" encoding="utf-16"?&gt;_x000d_
&lt;XmlHiddenFieldAuditLogItem xmlns:xsd="http://www.w3.org/2001/XMLSchema" xmlns:xsi="http://www.w3.org/2001/XMLSchema-instance"&gt;_x000d_
  &lt;auditlist&gt;_x000d_
    &lt;XmlHiddenFieldAuditLogItem&gt;_x000d_
      &lt;auditlist /&gt;_x000d_
      &lt;User&gt;SHAREPOINT\system&lt;/User&gt;_x000d_
      &lt;Path&gt;SHAREPOINT\system&lt;/Path&gt;_x000d_
      &lt;Event&gt;Columns update&lt;/Event&gt;_x000d_
      &lt;Occured&gt;2021-07-19T09:16:18.6346308+03:00&lt;/Occured&gt;_x000d_
      &lt;EventData&gt;&amp;lt;updates&amp;gt;&amp;lt;field&amp;gt;&amp;lt;name&amp;gt;DocRegStatus&amp;lt;/name&amp;gt;&amp;lt;from&amp;gt;Rengiamas&amp;lt;/from&amp;gt;&amp;lt;to&amp;gt;Derinamas&amp;lt;/to&amp;gt;&amp;lt;/field&amp;gt;&amp;lt;field&amp;gt;&amp;lt;name&amp;gt;WFParticipants&amp;lt;/name&amp;gt;&amp;lt;from&amp;gt;&amp;lt;/from&amp;gt;&amp;lt;to&amp;gt; Giedrė Jatulevičienė&amp;lt;/to&amp;gt;&amp;lt;/field&amp;gt;&amp;lt;/updates&amp;gt;&lt;/EventData&gt;_x000d_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&lt;Occured&gt;2021-07-19T12:30:57.016345+03:00&lt;/Occured&gt;_x000d_
      &lt;EventData&gt;&amp;lt;updates&amp;gt;&amp;lt;field&amp;gt;&amp;lt;name&amp;gt;WFParticipants&amp;lt;/name&amp;gt;&amp;lt;from&amp;gt; Giedrė Jatulevičienė&amp;lt;/from&amp;gt;&amp;lt;to&amp;gt; Giedrė Jatulevičienė, Rūta Čiuladaitė&amp;lt;/to&amp;gt;&amp;lt;/field&amp;gt;&amp;lt;/updates&amp;gt;&lt;/EventData&gt;_x000d_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&lt;Occured&gt;2021-07-19T15:46:06.8274036+03:00&lt;/Occured&gt;_x000d_
      &lt;EventData&gt;&amp;lt;updates&amp;gt;&amp;lt;field&amp;gt;&amp;lt;name&amp;gt;WFParticipants&amp;lt;/name&amp;gt;&amp;lt;from&amp;gt; Giedrė Jatulevičienė, Rūta Čiuladaitė&amp;lt;/from&amp;gt;&amp;lt;to&amp;gt; Giedrė Jatulevičienė, Rūta Čiuladaitė, Regina Jasiulienė&amp;lt;/to&amp;gt;&amp;lt;/field&amp;gt;&amp;lt;/updates&amp;gt;&lt;/EventData&gt;_x000d_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&lt;Occured&gt;2021-07-20T14:31:28.5413842+03:00&lt;/Occured&gt;_x000d_
      &lt;EventData&gt;&amp;lt;updates&amp;gt;&amp;lt;field&amp;gt;&amp;lt;name&amp;gt;WFParticipants&amp;lt;/name&amp;gt;&amp;lt;from&amp;gt; Giedrė Jatulevičienė, Rūta Čiuladaitė, Regina Jasiulienė&amp;lt;/from&amp;gt;&amp;lt;to&amp;gt; Giedrė Jatulevičienė, Rūta Čiuladaitė, Regina Jasiulienė, Viktorija Norušytė&amp;lt;/to&amp;gt;&amp;lt;/field&amp;gt;&amp;lt;/updates&amp;gt;&lt;/EventData&gt;_x000d_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&lt;Occured&gt;2021-07-20T14:34:18.0488136+03:00&lt;/Occured&gt;_x000d_
      &lt;EventData&gt;&amp;lt;updates&amp;gt;&amp;lt;field&amp;gt;&amp;lt;name&amp;gt;DocRegStatus&amp;lt;/name&amp;gt;&amp;lt;from&amp;gt;Derinamas&amp;lt;/from&amp;gt;&amp;lt;to&amp;gt;Suderintas&amp;lt;/to&amp;gt;&amp;lt;/field&amp;gt;&amp;lt;field&amp;gt;&amp;lt;name&amp;gt;WFParticipants&amp;lt;/name&amp;gt;&amp;lt;from&amp;gt; Giedrė Jatulevičienė, Rūta Čiuladaitė, Regina Jasiulienė, Viktorija Norušytė&amp;lt;/from&amp;gt;&amp;lt;to&amp;gt; Giedrė Jatulevičienė, Rūta Čiuladaitė, Regina Jasiulienė, Viktorija Norušytė, Giedrė Jatulevičienė&amp;lt;/to&amp;gt;&amp;lt;/field&amp;gt;&amp;lt;/updates&amp;gt;&lt;/EventData&gt;_x000d_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&lt;Occured&gt;2021-07-20T15:31:23.7047527+03:00&lt;/Occured&gt;_x000d_
      &lt;EventData&gt;&amp;lt;updates&amp;gt;&amp;lt;field&amp;gt;&amp;lt;name&amp;gt;DocRegStatus&amp;lt;/name&amp;gt;&amp;lt;from&amp;gt;Suderintas&amp;lt;/from&amp;gt;&amp;lt;to&amp;gt;Derinamas&amp;lt;/to&amp;gt;&amp;lt;/field&amp;gt;&amp;lt;field&amp;gt;&amp;lt;name&amp;gt;WFParticipants&amp;lt;/name&amp;gt;&amp;lt;from&amp;gt; Giedrė Jatulevičienė, Rūta Čiuladaitė, Regina Jasiulienė, Viktorija Norušytė, Giedrė Jatulevičienė&amp;lt;/from&amp;gt;&amp;lt;to&amp;gt;&amp;lt;/to&amp;gt;&amp;lt;/field&amp;gt;&amp;lt;/updates&amp;gt;&lt;/EventData&gt;_x000d_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&lt;Occured&gt;2021-07-21T12:16:27.1286238+03:00&lt;/Occured&gt;_x000d_
      &lt;EventData&gt;&amp;lt;updates&amp;gt;&amp;lt;field&amp;gt;&amp;lt;name&amp;gt;WFParticipants&amp;lt;/name&amp;gt;&amp;lt;from&amp;gt;&amp;lt;/from&amp;gt;&amp;lt;to&amp;gt; Eimantas Lavrėnovas&amp;lt;/to&amp;gt;&amp;lt;/field&amp;gt;&amp;lt;/updates&amp;gt;&lt;/EventData&gt;_x000d_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&lt;Occured&gt;2021-07-21T12:46:20.9023707+03:00&lt;/Occured&gt;_x000d_
      &lt;EventData&gt;&amp;lt;updates&amp;gt;&amp;lt;field&amp;gt;&amp;lt;name&amp;gt;DocRegStatus&amp;lt;/name&amp;gt;&amp;lt;from&amp;gt;Derinamas&amp;lt;/from&amp;gt;&amp;lt;to&amp;gt;Pasirašomas&amp;lt;/to&amp;gt;&amp;lt;/field&amp;gt;&amp;lt;field&amp;gt;&amp;lt;name&amp;gt;WFParticipants&amp;lt;/name&amp;gt;&amp;lt;from&amp;gt; Eimantas Lavrėnovas&amp;lt;/from&amp;gt;&amp;lt;to&amp;gt;&amp;lt;/to&amp;gt;&amp;lt;/field&amp;gt;&amp;lt;/updates&amp;gt;&lt;/EventData&gt;_x000d_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&lt;Occured&gt;2021-07-21T13:01:22.8048495+03:00&lt;/Occured&gt;_x000d_
      &lt;EventData&gt;&amp;lt;updates&amp;gt;&amp;lt;field&amp;gt;&amp;lt;name&amp;gt;DocDate&amp;lt;/name&amp;gt;&amp;lt;from&amp;gt;2021-07-19&amp;lt;/from&amp;gt;&amp;lt;to&amp;gt;2021-07-21&amp;lt;/to&amp;gt;&amp;lt;/field&amp;gt;&amp;lt;field&amp;gt;&amp;lt;name&amp;gt;WFParticipants&amp;lt;/name&amp;gt;&amp;lt;from&amp;gt;&amp;lt;/from&amp;gt;&amp;lt;to&amp;gt; Giedrė Jatulevičienė, Rūta Čiuladaitė&amp;lt;/to&amp;gt;&amp;lt;/field&amp;gt;&amp;lt;/updates&amp;gt;&lt;/EventData&gt;_x000d_
    &lt;/XmlHiddenFieldAuditLogItem&gt;_x000d_
    &lt;XmlHiddenFieldAuditLogItem&gt;_x000d_
      &lt;auditlist /&gt;_x000d_
      &lt;User&gt;SHAREPOINT\system&lt;/User&gt;_x000d_
      &lt;Path&gt;SHAREPOINT\system&lt;/Path&gt;_x000d_
      &lt;Event&gt;ItemMoving&lt;/Event&gt;_x000d_
      &lt;Occured&gt;2021-07-21T13:29:39.146767+03:00&lt;/Occured&gt;_x000d_
      &lt;EventData&gt;&amp;lt;Location&amp;gt;&amp;lt;old&amp;gt;https://dvs/sritys/ddm/sritys/ddm/ddm/derinami/DDM63762281586036&amp;lt;/old&amp;gt;&amp;lt;new&amp;gt;https://dvs/sritys/pirkimai/registrasTPSP/1400/protokolai/20210719085307__Protokolas Nr 1 Paštomatų įrangos, programinės įrangos ir priežiūros pirkimo organizavimo protokola/&amp;lt;/new&amp;gt;&amp;lt;/Location&amp;gt;&lt;/EventData&gt;_x000d_
    &lt;/XmlHiddenFieldAuditLogItem&gt;_x000d_
  &lt;/auditlist&gt;_x000d_
  &lt;Occured&gt;0001-01-01T00:00:00&lt;/Occured&gt;_x000d_
&lt;/XmlHiddenFieldAuditLogItem&gt;</vt:lpwstr>
  </property>
  <property fmtid="{D5CDD505-2E9C-101B-9397-08002B2CF9AE}" pid="6" name="_docset_NoMedatataSyncRequired">
    <vt:lpwstr>False</vt:lpwstr>
  </property>
  <property fmtid="{D5CDD505-2E9C-101B-9397-08002B2CF9AE}" pid="7" name="SSAuditLogLastValue">
    <vt:lpwstr>&lt;?xml version="1.0" encoding="utf-16"?&gt;_x000d_
&lt;SSItemProperties xmlns:xsd="http://www.w3.org/2001/XMLSchema" xmlns:xsi="http://www.w3.org/2001/XMLSchema-instance"&gt;_x000d_
  &lt;Fields&gt;_x000d_
    &lt;string&gt;FileLeafRef&lt;/string&gt;_x000d_
    &lt;string&gt;Title&lt;/string&gt;_x000d_
    &lt;string&gt;DocOriginator&lt;/string&gt;_x000d_
    &lt;string&gt;DocumentSetDescription&lt;/string&gt;_x000d_
    &lt;string&gt;ddmFieldA&lt;/string&gt;_x000d_
  &lt;/Fields&gt;_x000d_
  &lt;Values&gt;_x000d_
    &lt;string&gt;3. Specialiųjų sąlygų 2 priedas.xlsx&lt;/string&gt;_x000d_
    &lt;string /&gt;_x000d_
    &lt;string /&gt;_x000d_
    &lt;string /&gt;_x000d_
    &lt;string /&gt;_x000d_
  &lt;/Values&gt;_x000d_
&lt;/SSItemProperties&gt;</vt:lpwstr>
  </property>
  <property fmtid="{D5CDD505-2E9C-101B-9397-08002B2CF9AE}" pid="8" name="Order">
    <vt:r8>21070600</vt:r8>
  </property>
  <property fmtid="{D5CDD505-2E9C-101B-9397-08002B2CF9AE}" pid="9" name="xd_ProgID">
    <vt:lpwstr/>
  </property>
  <property fmtid="{D5CDD505-2E9C-101B-9397-08002B2CF9AE}" pid="10" name="DocumentSetDescription">
    <vt:lpwstr/>
  </property>
  <property fmtid="{D5CDD505-2E9C-101B-9397-08002B2CF9AE}" pid="11" name="TemplateUrl">
    <vt:lpwstr/>
  </property>
</Properties>
</file>